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IEGO PC\Desktop\HORAS EXTRAS\"/>
    </mc:Choice>
  </mc:AlternateContent>
  <bookViews>
    <workbookView xWindow="0" yWindow="0" windowWidth="24000" windowHeight="9735"/>
  </bookViews>
  <sheets>
    <sheet name="01" sheetId="5" r:id="rId1"/>
    <sheet name="02" sheetId="14" r:id="rId2"/>
    <sheet name="03" sheetId="15" r:id="rId3"/>
    <sheet name="04" sheetId="7" r:id="rId4"/>
    <sheet name="05" sheetId="16" r:id="rId5"/>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16" l="1"/>
  <c r="D31" i="16"/>
  <c r="I20" i="16"/>
  <c r="B20" i="16"/>
  <c r="I19" i="16"/>
  <c r="B19" i="16"/>
  <c r="B47" i="15"/>
  <c r="D31" i="15"/>
  <c r="I21" i="15"/>
  <c r="D30" i="15" s="1"/>
  <c r="D33" i="15" s="1"/>
  <c r="D40" i="15" s="1"/>
  <c r="D43" i="15" s="1"/>
  <c r="I20" i="15"/>
  <c r="B20" i="15"/>
  <c r="I19" i="15"/>
  <c r="B19" i="15"/>
  <c r="B47" i="14"/>
  <c r="D31" i="14"/>
  <c r="I21" i="14"/>
  <c r="D30" i="14" s="1"/>
  <c r="D33" i="14" s="1"/>
  <c r="D40" i="14" s="1"/>
  <c r="D43" i="14" s="1"/>
  <c r="I20" i="14"/>
  <c r="B20" i="14"/>
  <c r="I19" i="14"/>
  <c r="B19" i="14"/>
  <c r="I21" i="16" l="1"/>
  <c r="D30" i="16" s="1"/>
  <c r="D33" i="16" s="1"/>
  <c r="D40" i="16" s="1"/>
  <c r="D43" i="16" s="1"/>
  <c r="D75" i="16" s="1"/>
  <c r="D76" i="16" s="1"/>
  <c r="H85" i="15"/>
  <c r="F86" i="15" s="1"/>
  <c r="D70" i="15"/>
  <c r="D71" i="15" s="1"/>
  <c r="H65" i="15"/>
  <c r="F66" i="15" s="1"/>
  <c r="D50" i="15"/>
  <c r="D51" i="15" s="1"/>
  <c r="D85" i="15"/>
  <c r="D86" i="15" s="1"/>
  <c r="D87" i="15" s="1"/>
  <c r="H80" i="15"/>
  <c r="F81" i="15" s="1"/>
  <c r="D65" i="15"/>
  <c r="D66" i="15" s="1"/>
  <c r="D67" i="15" s="1"/>
  <c r="H60" i="15"/>
  <c r="F61" i="15" s="1"/>
  <c r="D80" i="15"/>
  <c r="D81" i="15" s="1"/>
  <c r="H75" i="15"/>
  <c r="F76" i="15" s="1"/>
  <c r="D60" i="15"/>
  <c r="D61" i="15" s="1"/>
  <c r="H55" i="15"/>
  <c r="F56" i="15" s="1"/>
  <c r="D75" i="15"/>
  <c r="D76" i="15" s="1"/>
  <c r="H70" i="15"/>
  <c r="F71" i="15" s="1"/>
  <c r="D55" i="15"/>
  <c r="D56" i="15" s="1"/>
  <c r="H50" i="15"/>
  <c r="F51" i="15" s="1"/>
  <c r="H85" i="14"/>
  <c r="F86" i="14" s="1"/>
  <c r="D70" i="14"/>
  <c r="D71" i="14" s="1"/>
  <c r="H65" i="14"/>
  <c r="F66" i="14" s="1"/>
  <c r="D50" i="14"/>
  <c r="D51" i="14" s="1"/>
  <c r="D85" i="14"/>
  <c r="D86" i="14" s="1"/>
  <c r="D65" i="14"/>
  <c r="D66" i="14" s="1"/>
  <c r="H60" i="14"/>
  <c r="F61" i="14" s="1"/>
  <c r="H80" i="14"/>
  <c r="F81" i="14" s="1"/>
  <c r="D80" i="14"/>
  <c r="D81" i="14" s="1"/>
  <c r="H75" i="14"/>
  <c r="F76" i="14" s="1"/>
  <c r="D60" i="14"/>
  <c r="D61" i="14" s="1"/>
  <c r="D62" i="14" s="1"/>
  <c r="H55" i="14"/>
  <c r="F56" i="14" s="1"/>
  <c r="D75" i="14"/>
  <c r="D76" i="14" s="1"/>
  <c r="H70" i="14"/>
  <c r="F71" i="14" s="1"/>
  <c r="D55" i="14"/>
  <c r="D56" i="14" s="1"/>
  <c r="H50" i="14"/>
  <c r="F51" i="14" s="1"/>
  <c r="D87" i="14" l="1"/>
  <c r="D60" i="16"/>
  <c r="D61" i="16" s="1"/>
  <c r="D65" i="16"/>
  <c r="D66" i="16" s="1"/>
  <c r="H65" i="16"/>
  <c r="F66" i="16" s="1"/>
  <c r="D55" i="16"/>
  <c r="D56" i="16" s="1"/>
  <c r="H55" i="16"/>
  <c r="F56" i="16" s="1"/>
  <c r="H60" i="16"/>
  <c r="F61" i="16" s="1"/>
  <c r="D50" i="16"/>
  <c r="D51" i="16" s="1"/>
  <c r="H50" i="16"/>
  <c r="F51" i="16" s="1"/>
  <c r="H75" i="16"/>
  <c r="F76" i="16" s="1"/>
  <c r="D77" i="16" s="1"/>
  <c r="H80" i="16"/>
  <c r="F81" i="16" s="1"/>
  <c r="D70" i="16"/>
  <c r="D71" i="16" s="1"/>
  <c r="H70" i="16"/>
  <c r="F71" i="16" s="1"/>
  <c r="D80" i="16"/>
  <c r="D81" i="16" s="1"/>
  <c r="D82" i="16" s="1"/>
  <c r="D85" i="16"/>
  <c r="D86" i="16" s="1"/>
  <c r="H85" i="16"/>
  <c r="F86" i="16" s="1"/>
  <c r="D52" i="15"/>
  <c r="D62" i="15"/>
  <c r="D57" i="15"/>
  <c r="D72" i="15"/>
  <c r="D77" i="15"/>
  <c r="D82" i="15"/>
  <c r="D52" i="14"/>
  <c r="D67" i="14"/>
  <c r="D72" i="14"/>
  <c r="D57" i="14"/>
  <c r="D77" i="14"/>
  <c r="D82" i="14"/>
  <c r="B90" i="7"/>
  <c r="B48" i="7"/>
  <c r="D32" i="7"/>
  <c r="I21" i="7"/>
  <c r="B21" i="7"/>
  <c r="I20" i="7"/>
  <c r="I22" i="7" s="1"/>
  <c r="D31" i="7" s="1"/>
  <c r="D34" i="7" s="1"/>
  <c r="D41" i="7" s="1"/>
  <c r="D44" i="7" s="1"/>
  <c r="H123" i="7" s="1"/>
  <c r="F124" i="7" s="1"/>
  <c r="B20" i="7"/>
  <c r="D72" i="16" l="1"/>
  <c r="D52" i="16"/>
  <c r="D57" i="16"/>
  <c r="D62" i="16"/>
  <c r="D87" i="16"/>
  <c r="D67" i="16"/>
  <c r="D98" i="7"/>
  <c r="D99" i="7" s="1"/>
  <c r="D118" i="7"/>
  <c r="D119" i="7" s="1"/>
  <c r="H98" i="7"/>
  <c r="F99" i="7" s="1"/>
  <c r="H128" i="7"/>
  <c r="F129" i="7" s="1"/>
  <c r="D108" i="7"/>
  <c r="D109" i="7" s="1"/>
  <c r="D128" i="7"/>
  <c r="D129" i="7" s="1"/>
  <c r="H108" i="7"/>
  <c r="F109" i="7" s="1"/>
  <c r="H118" i="7"/>
  <c r="F119" i="7" s="1"/>
  <c r="D93" i="7"/>
  <c r="D94" i="7" s="1"/>
  <c r="D103" i="7"/>
  <c r="D104" i="7" s="1"/>
  <c r="D113" i="7"/>
  <c r="D114" i="7" s="1"/>
  <c r="D123" i="7"/>
  <c r="D124" i="7" s="1"/>
  <c r="D125" i="7" s="1"/>
  <c r="H93" i="7"/>
  <c r="F94" i="7" s="1"/>
  <c r="H103" i="7"/>
  <c r="F104" i="7" s="1"/>
  <c r="H113" i="7"/>
  <c r="F114" i="7" s="1"/>
  <c r="I89" i="15"/>
  <c r="I89" i="14"/>
  <c r="D86" i="7"/>
  <c r="D87" i="7" s="1"/>
  <c r="H81" i="7"/>
  <c r="F82" i="7" s="1"/>
  <c r="H61" i="7"/>
  <c r="F62" i="7" s="1"/>
  <c r="D81" i="7"/>
  <c r="D82" i="7" s="1"/>
  <c r="D83" i="7" s="1"/>
  <c r="H76" i="7"/>
  <c r="F77" i="7" s="1"/>
  <c r="D61" i="7"/>
  <c r="D62" i="7" s="1"/>
  <c r="H56" i="7"/>
  <c r="F57" i="7" s="1"/>
  <c r="H86" i="7"/>
  <c r="F87" i="7" s="1"/>
  <c r="H66" i="7"/>
  <c r="F67" i="7" s="1"/>
  <c r="D51" i="7"/>
  <c r="D52" i="7" s="1"/>
  <c r="D66" i="7"/>
  <c r="D67" i="7" s="1"/>
  <c r="D76" i="7"/>
  <c r="D77" i="7" s="1"/>
  <c r="H71" i="7"/>
  <c r="F72" i="7" s="1"/>
  <c r="D56" i="7"/>
  <c r="D57" i="7" s="1"/>
  <c r="H51" i="7"/>
  <c r="F52" i="7" s="1"/>
  <c r="D71" i="7"/>
  <c r="D72" i="7" s="1"/>
  <c r="I20" i="5"/>
  <c r="B47" i="5"/>
  <c r="D31" i="5"/>
  <c r="B20" i="5"/>
  <c r="I19" i="5"/>
  <c r="I21" i="5" s="1"/>
  <c r="D30" i="5" s="1"/>
  <c r="B19" i="5"/>
  <c r="D130" i="7" l="1"/>
  <c r="D110" i="7"/>
  <c r="I89" i="16"/>
  <c r="D78" i="7"/>
  <c r="D68" i="7"/>
  <c r="D120" i="7"/>
  <c r="D73" i="7"/>
  <c r="D115" i="7"/>
  <c r="D105" i="7"/>
  <c r="D95" i="7"/>
  <c r="D100" i="7"/>
  <c r="D58" i="7"/>
  <c r="D53" i="7"/>
  <c r="D63" i="7"/>
  <c r="D88" i="7"/>
  <c r="D33" i="5"/>
  <c r="D40" i="5" s="1"/>
  <c r="D43" i="5" s="1"/>
  <c r="H65" i="5"/>
  <c r="F66" i="5" s="1"/>
  <c r="D65" i="5"/>
  <c r="D66" i="5" s="1"/>
  <c r="D67" i="5" s="1"/>
  <c r="H60" i="5"/>
  <c r="F61" i="5" s="1"/>
  <c r="H55" i="5"/>
  <c r="F56" i="5" s="1"/>
  <c r="D50" i="5"/>
  <c r="D51" i="5" s="1"/>
  <c r="D52" i="5" s="1"/>
  <c r="D60" i="5"/>
  <c r="D61" i="5" s="1"/>
  <c r="D55" i="5"/>
  <c r="D56" i="5" s="1"/>
  <c r="H50" i="5"/>
  <c r="F51" i="5" s="1"/>
  <c r="I132" i="7" l="1"/>
  <c r="D80" i="5"/>
  <c r="D81" i="5" s="1"/>
  <c r="D70" i="5"/>
  <c r="D71" i="5" s="1"/>
  <c r="H75" i="5"/>
  <c r="F76" i="5" s="1"/>
  <c r="D85" i="5"/>
  <c r="D86" i="5" s="1"/>
  <c r="D87" i="5" s="1"/>
  <c r="D75" i="5"/>
  <c r="D76" i="5" s="1"/>
  <c r="H80" i="5"/>
  <c r="F81" i="5" s="1"/>
  <c r="H70" i="5"/>
  <c r="F71" i="5" s="1"/>
  <c r="H85" i="5"/>
  <c r="F86" i="5" s="1"/>
  <c r="D62" i="5"/>
  <c r="D57" i="5"/>
  <c r="D72" i="5" l="1"/>
  <c r="I89" i="5" s="1"/>
  <c r="D77" i="5"/>
  <c r="D82" i="5"/>
</calcChain>
</file>

<file path=xl/sharedStrings.xml><?xml version="1.0" encoding="utf-8"?>
<sst xmlns="http://schemas.openxmlformats.org/spreadsheetml/2006/main" count="825" uniqueCount="54">
  <si>
    <t>Remuneración Básica</t>
  </si>
  <si>
    <t>Jornada y horario de trabajo</t>
  </si>
  <si>
    <t>48 horas semanales</t>
  </si>
  <si>
    <t>Lunes a Sábado</t>
  </si>
  <si>
    <t>-</t>
  </si>
  <si>
    <t>horas extras</t>
  </si>
  <si>
    <t>Refrigerio</t>
  </si>
  <si>
    <t>Concepto</t>
  </si>
  <si>
    <t>¿Es computable?</t>
  </si>
  <si>
    <t>Monto</t>
  </si>
  <si>
    <t>Si</t>
  </si>
  <si>
    <t>=</t>
  </si>
  <si>
    <t>Remuneración Ordinaria Mensual</t>
  </si>
  <si>
    <t>a) Cálculo del valor día:</t>
  </si>
  <si>
    <t>b) Cálculo del valor hora:</t>
  </si>
  <si>
    <t>Valor hora</t>
  </si>
  <si>
    <t>Valor día</t>
  </si>
  <si>
    <t>Jornada diaria</t>
  </si>
  <si>
    <t>PASO Nro. 03: DETERMINACIÓN DEL VALOR DE LAS HORAS EXTRAS</t>
  </si>
  <si>
    <t>Primera hora extra</t>
  </si>
  <si>
    <t>+</t>
  </si>
  <si>
    <t>(</t>
  </si>
  <si>
    <t>)</t>
  </si>
  <si>
    <t>Segunda hora extra</t>
  </si>
  <si>
    <t>Tercera hora extra</t>
  </si>
  <si>
    <t>Cuarta hora extra</t>
  </si>
  <si>
    <t>Quinta hora extra</t>
  </si>
  <si>
    <t>MONTO TOTAL A PERCIBIR</t>
  </si>
  <si>
    <t>Nro. de horas extras realizadas</t>
  </si>
  <si>
    <t>Asignación Familiar</t>
  </si>
  <si>
    <t>Ingresos percibidos en Enero</t>
  </si>
  <si>
    <t>Sexta hora extra</t>
  </si>
  <si>
    <t>Octava hora extra</t>
  </si>
  <si>
    <t>Setima hora extra</t>
  </si>
  <si>
    <t>Valor de una hora de trabajo + 100% de dicho valor hora</t>
  </si>
  <si>
    <t>EN EL PRESENTE CASO PRÁCTICO, NOS PIDEN QUE DETERMINEMOS CUÁL ES EL IMPORTE TOTAL QUE DEBE PERCIBIR UN TRABAJADOR POR LAS HORAS EXTRAS QUE REALIZÓ EN EL MES DE SETIEMBRE 2020 EN SU DÍA DE DESCANSO SEMANAL PERO NO DESCANSA EN NINGÚN OTRO DÍA LA MISMA SEMANA; PARA LO CUAL, CONTAMOS CON LA SIGUIENTE INFORMACIÓN:</t>
  </si>
  <si>
    <t>PASO Nro. 01: DETERMINACIÓN DEL VALOR DE LA REMUNERACIÓN ORDINARIA DE SETIEMBRE 2020</t>
  </si>
  <si>
    <t>PASO Nro. 02: DETERMINACIÓN DEL VALOR DE UNA HORA DE TRABAJO EN SETIEMBRE 2020</t>
  </si>
  <si>
    <t>Ingresos percibidos en Setiembre</t>
  </si>
  <si>
    <t>EN EL PRESENTE CASO PRÁCTICO, NOS PIDEN QUE DETERMINEMOS CUÁL ES EL IMPORTE TOTAL QUE DEBE PERCIBIR UN TRABAJADOR POR LAS HORAS EXTRAS QUE REALIZÓ EN EL MES DE OCTUBRE 2020 EN SU DÍA DE DESCANSO SEMANAL PERO NO DESCANSA EN NINGÚN OTRO DÍA LA MISMA SEMANA; PARA LO CUAL, CONTAMOS CON LA SIGUIENTE INFORMACIÓN:</t>
  </si>
  <si>
    <t>Ingresos percibidos en Octubre</t>
  </si>
  <si>
    <t>PASO Nro. 01: DETERMINACIÓN DEL VALOR DE LA REMUNERACIÓN ORDINARIA DE OCTUBRE 2020</t>
  </si>
  <si>
    <t>PASO Nro. 02: DETERMINACIÓN DEL VALOR DE UNA HORA DE TRABAJO EN OCTUBRE 2020</t>
  </si>
  <si>
    <t>Ingresos percibidos en Noviembre</t>
  </si>
  <si>
    <t>EN EL PRESENTE CASO PRÁCTICO, NOS PIDEN QUE DETERMINEMOS CUÁL ES EL IMPORTE TOTAL QUE DEBE PERCIBIR UN TRABAJADOR POR LAS HORAS EXTRAS QUE REALIZÓ EN EL MES DE NOVIEMBRE 2020 EN SU DÍA DE DESCANSO SEMANAL PERO NO DESCANSA EN NINGÚN OTRO DÍA LA MISMA SEMANA; PARA LO CUAL, CONTAMOS CON LA SIGUIENTE INFORMACIÓN:</t>
  </si>
  <si>
    <t>PASO Nro. 01: DETERMINACIÓN DEL VALOR DE LA REMUNERACIÓN ORDINARIA DE NOVIEMBRE 2020</t>
  </si>
  <si>
    <t>PASO Nro. 02: DETERMINACIÓN DEL VALOR DE UNA HORA DE TRABAJO EN NOVIEMBRE 2020</t>
  </si>
  <si>
    <t>EN EL PRESENTE CASO PRÁCTICO, NOS PIDEN QUE DETERMINEMOS CUÁL ES EL IMPORTE TOTAL QUE DEBE PERCIBIR UN TRABAJADOR POR LAS HORAS EXTRAS QUE REALIZÓ EN EL MES DE DICIEMBRE 2020 EN EL DÍA DE FERIADO NO LABORABLE; PARA LO CUAL, CONTAMOS CON LA SIGUIENTE INFORMACIÓN:</t>
  </si>
  <si>
    <t>PASO Nro. 01: DETERMINACIÓN DEL VALOR DE LA REMUNERACIÓN ORDINARIA DE DICIEMBRE 2020</t>
  </si>
  <si>
    <t>PASO Nro. 02: DETERMINACIÓN DEL VALOR DE UNA HORA DE TRABAJO EN DICIEMBRE 2020</t>
  </si>
  <si>
    <t>Ingresos percibidos en Diciembre</t>
  </si>
  <si>
    <t>EN EL PRESENTE CASO PRÁCTICO, NOS PIDEN QUE DETERMINEMOS CUÁL ES EL IMPORTE TOTAL QUE DEBE PERCIBIR UN TRABAJADOR POR LAS HORAS EXTRAS QUE REALIZÓ EN EL MES DE ENERO 2021 EN EL DÍA DE FERIADO NO LABORABLE; PARA LO CUAL, CONTAMOS CON LA SIGUIENTE INFORMACIÓN:</t>
  </si>
  <si>
    <t>PASO Nro. 01: DETERMINACIÓN DEL VALOR DE LA REMUNERACIÓN ORDINARIA DE ENERO 2021</t>
  </si>
  <si>
    <t>PASO Nro. 02: DETERMINACIÓN DEL VALOR DE UNA HORA DE TRABAJO EN ENERO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</si>
</sst>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quot;S/&quot;* #,##0.00_ ;_ &quot;S/&quot;* \-#,##0.00_ ;_ &quot;S/&quot;* &quot;-&quot;??_ ;_ @_ "/>
    <numFmt numFmtId="164" formatCode="[$-F400]h:mm:ss\ AM/PM"/>
    <numFmt numFmtId="165" formatCode="[$-F800]dddd\,\ mmmm\ dd\,\ yyyy"/>
    <numFmt numFmtId="166" formatCode="00"/>
    <numFmt numFmtId="167" formatCode="0\ &quot;dias&quot;"/>
    <numFmt numFmtId="168" formatCode="0\ &quot;horas&quot;"/>
  </numFmts>
  <fonts count="8" x14ac:knownFonts="1">
    <font>
      <sz val="11"/>
      <color theme="1"/>
      <name val="Calibri"/>
      <family val="2"/>
      <scheme val="minor"/>
    </font>
    <font>
      <i/>
      <sz val="11"/>
      <color theme="1"/>
      <name val="Arial"/>
      <family val="2"/>
    </font>
    <font>
      <b/>
      <i/>
      <sz val="11"/>
      <color theme="1"/>
      <name val="Arial"/>
      <family val="2"/>
    </font>
    <font>
      <b/>
      <i/>
      <sz val="11"/>
      <color theme="0"/>
      <name val="Arial"/>
      <family val="2"/>
    </font>
    <font>
      <i/>
      <sz val="11"/>
      <color theme="0"/>
      <name val="Arial"/>
      <family val="2"/>
    </font>
    <font>
      <b/>
      <i/>
      <sz val="11"/>
      <color rgb="FFC00000"/>
      <name val="Arial"/>
      <family val="2"/>
    </font>
    <font>
      <b/>
      <i/>
      <sz val="11"/>
      <color rgb="FFFF0000"/>
      <name val="Arial"/>
      <family val="2"/>
    </font>
    <font>
      <b/>
      <i/>
      <sz val="12"/>
      <color theme="1"/>
      <name val="Arial"/>
      <family val="2"/>
    </font>
  </fonts>
  <fills count="5">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8" tint="-0.499984740745262"/>
        <bgColor indexed="64"/>
      </patternFill>
    </fill>
  </fills>
  <borders count="3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s>
  <cellStyleXfs count="1">
    <xf numFmtId="0" fontId="0" fillId="0" borderId="0"/>
  </cellStyleXfs>
  <cellXfs count="107">
    <xf numFmtId="0" fontId="0" fillId="0" borderId="0" xfId="0"/>
    <xf numFmtId="0" fontId="1" fillId="0" borderId="0" xfId="0" applyFont="1"/>
    <xf numFmtId="0" fontId="2" fillId="0" borderId="1" xfId="0" applyFont="1" applyBorder="1" applyAlignment="1">
      <alignment horizontal="center"/>
    </xf>
    <xf numFmtId="0" fontId="1" fillId="0" borderId="10" xfId="0" applyFont="1" applyBorder="1"/>
    <xf numFmtId="0" fontId="1" fillId="0" borderId="0" xfId="0" applyFont="1" applyBorder="1"/>
    <xf numFmtId="0" fontId="1" fillId="0" borderId="1" xfId="0" applyFont="1" applyBorder="1"/>
    <xf numFmtId="0" fontId="2" fillId="0" borderId="0" xfId="0" applyFont="1" applyBorder="1"/>
    <xf numFmtId="0" fontId="2" fillId="0" borderId="0" xfId="0" applyFont="1" applyBorder="1" applyAlignment="1">
      <alignment horizontal="center"/>
    </xf>
    <xf numFmtId="0" fontId="3" fillId="2" borderId="2" xfId="0" applyFont="1" applyFill="1" applyBorder="1"/>
    <xf numFmtId="0" fontId="4" fillId="2" borderId="3" xfId="0" applyFont="1" applyFill="1" applyBorder="1"/>
    <xf numFmtId="0" fontId="4" fillId="2" borderId="4" xfId="0" applyFont="1" applyFill="1" applyBorder="1"/>
    <xf numFmtId="0" fontId="1" fillId="0" borderId="3" xfId="0" applyFont="1" applyBorder="1"/>
    <xf numFmtId="0" fontId="5" fillId="0" borderId="0" xfId="0" applyFont="1" applyBorder="1"/>
    <xf numFmtId="0" fontId="2" fillId="0" borderId="22" xfId="0" applyFont="1" applyBorder="1"/>
    <xf numFmtId="0" fontId="2" fillId="0" borderId="12" xfId="0" applyFont="1" applyBorder="1"/>
    <xf numFmtId="0" fontId="2" fillId="0" borderId="13" xfId="0" applyFont="1" applyBorder="1"/>
    <xf numFmtId="0" fontId="2" fillId="0" borderId="1" xfId="0" applyFont="1" applyBorder="1"/>
    <xf numFmtId="0" fontId="2" fillId="0" borderId="14" xfId="0" applyFont="1" applyBorder="1"/>
    <xf numFmtId="164" fontId="2" fillId="0" borderId="0" xfId="0" applyNumberFormat="1" applyFont="1" applyBorder="1"/>
    <xf numFmtId="164" fontId="2" fillId="0" borderId="1" xfId="0" applyNumberFormat="1" applyFont="1" applyBorder="1"/>
    <xf numFmtId="165" fontId="2" fillId="0" borderId="13" xfId="0" applyNumberFormat="1" applyFont="1" applyBorder="1" applyAlignment="1">
      <alignment horizontal="left"/>
    </xf>
    <xf numFmtId="166" fontId="2" fillId="0" borderId="1" xfId="0" applyNumberFormat="1" applyFont="1" applyBorder="1" applyAlignment="1">
      <alignment horizontal="center"/>
    </xf>
    <xf numFmtId="0" fontId="3" fillId="4" borderId="2" xfId="0" applyFont="1" applyFill="1" applyBorder="1"/>
    <xf numFmtId="0" fontId="4" fillId="4" borderId="3" xfId="0" applyFont="1" applyFill="1" applyBorder="1"/>
    <xf numFmtId="0" fontId="4" fillId="4" borderId="4" xfId="0" applyFont="1" applyFill="1" applyBorder="1"/>
    <xf numFmtId="0" fontId="2" fillId="0" borderId="0" xfId="0" applyFont="1" applyFill="1"/>
    <xf numFmtId="165" fontId="6" fillId="0" borderId="22" xfId="0" applyNumberFormat="1" applyFont="1" applyFill="1" applyBorder="1"/>
    <xf numFmtId="0" fontId="2" fillId="0" borderId="0" xfId="0" applyFont="1" applyFill="1" applyBorder="1"/>
    <xf numFmtId="0" fontId="2" fillId="0" borderId="12" xfId="0" applyFont="1" applyFill="1" applyBorder="1"/>
    <xf numFmtId="0" fontId="1" fillId="0" borderId="22" xfId="0" applyFont="1" applyFill="1" applyBorder="1"/>
    <xf numFmtId="0" fontId="1" fillId="0" borderId="0" xfId="0" applyFont="1" applyFill="1" applyBorder="1" applyAlignment="1">
      <alignment horizontal="center"/>
    </xf>
    <xf numFmtId="0" fontId="1" fillId="0" borderId="0" xfId="0" applyFont="1" applyFill="1" applyBorder="1"/>
    <xf numFmtId="0" fontId="1" fillId="0" borderId="12" xfId="0" applyFont="1" applyFill="1" applyBorder="1"/>
    <xf numFmtId="0" fontId="1" fillId="0" borderId="0" xfId="0" applyFont="1" applyFill="1"/>
    <xf numFmtId="44" fontId="1" fillId="0" borderId="0" xfId="0" applyNumberFormat="1" applyFont="1" applyFill="1" applyBorder="1"/>
    <xf numFmtId="9" fontId="1" fillId="0" borderId="0" xfId="0" applyNumberFormat="1" applyFont="1" applyFill="1" applyBorder="1" applyAlignment="1">
      <alignment horizontal="center"/>
    </xf>
    <xf numFmtId="0" fontId="1" fillId="0" borderId="1" xfId="0" applyFont="1" applyFill="1" applyBorder="1"/>
    <xf numFmtId="0" fontId="1" fillId="0" borderId="14" xfId="0" applyFont="1" applyFill="1" applyBorder="1"/>
    <xf numFmtId="165" fontId="3" fillId="4" borderId="2" xfId="0" applyNumberFormat="1" applyFont="1" applyFill="1" applyBorder="1" applyAlignment="1">
      <alignment horizontal="left"/>
    </xf>
    <xf numFmtId="0" fontId="3" fillId="4" borderId="3" xfId="0" applyFont="1" applyFill="1" applyBorder="1"/>
    <xf numFmtId="0" fontId="3" fillId="4" borderId="4" xfId="0" applyFont="1" applyFill="1" applyBorder="1"/>
    <xf numFmtId="0" fontId="5" fillId="0" borderId="22" xfId="0" applyFont="1" applyFill="1" applyBorder="1"/>
    <xf numFmtId="0" fontId="5" fillId="0" borderId="0" xfId="0" applyFont="1" applyFill="1" applyBorder="1" applyAlignment="1">
      <alignment horizontal="center"/>
    </xf>
    <xf numFmtId="44" fontId="5" fillId="0" borderId="0" xfId="0" applyNumberFormat="1" applyFont="1" applyFill="1" applyBorder="1"/>
    <xf numFmtId="44" fontId="7" fillId="3" borderId="3" xfId="0" applyNumberFormat="1" applyFont="1" applyFill="1" applyBorder="1" applyAlignment="1"/>
    <xf numFmtId="0" fontId="5" fillId="0" borderId="13" xfId="0" applyFont="1" applyFill="1" applyBorder="1"/>
    <xf numFmtId="0" fontId="5" fillId="0" borderId="1" xfId="0" applyFont="1" applyFill="1" applyBorder="1" applyAlignment="1">
      <alignment horizontal="center"/>
    </xf>
    <xf numFmtId="44" fontId="5" fillId="0" borderId="1" xfId="0" applyNumberFormat="1" applyFont="1" applyFill="1" applyBorder="1"/>
    <xf numFmtId="0" fontId="1" fillId="0" borderId="0" xfId="0" applyFont="1" applyBorder="1" applyAlignment="1">
      <alignment horizontal="center"/>
    </xf>
    <xf numFmtId="0" fontId="1" fillId="0" borderId="0" xfId="0" applyFont="1" applyBorder="1" applyAlignment="1">
      <alignment horizontal="center"/>
    </xf>
    <xf numFmtId="0" fontId="3" fillId="4" borderId="3" xfId="0" applyFont="1" applyFill="1" applyBorder="1" applyAlignment="1">
      <alignment horizontal="center"/>
    </xf>
    <xf numFmtId="165" fontId="2" fillId="0" borderId="23" xfId="0" applyNumberFormat="1" applyFont="1" applyBorder="1" applyAlignment="1">
      <alignment horizontal="left"/>
    </xf>
    <xf numFmtId="166" fontId="2" fillId="0" borderId="10" xfId="0" applyNumberFormat="1" applyFont="1" applyBorder="1" applyAlignment="1">
      <alignment horizontal="center"/>
    </xf>
    <xf numFmtId="0" fontId="2" fillId="0" borderId="10" xfId="0" applyFont="1" applyBorder="1"/>
    <xf numFmtId="0" fontId="2" fillId="0" borderId="11" xfId="0" applyFont="1" applyBorder="1"/>
    <xf numFmtId="0" fontId="1" fillId="0" borderId="0" xfId="0" applyFont="1" applyBorder="1" applyAlignment="1">
      <alignment horizontal="center"/>
    </xf>
    <xf numFmtId="0" fontId="3" fillId="4" borderId="3" xfId="0" applyFont="1" applyFill="1" applyBorder="1" applyAlignment="1">
      <alignment horizontal="center"/>
    </xf>
    <xf numFmtId="0" fontId="3" fillId="4" borderId="3" xfId="0" applyFont="1" applyFill="1" applyBorder="1" applyAlignment="1">
      <alignment horizontal="center"/>
    </xf>
    <xf numFmtId="165" fontId="2" fillId="0" borderId="2" xfId="0" applyNumberFormat="1" applyFont="1" applyBorder="1" applyAlignment="1">
      <alignment horizontal="left"/>
    </xf>
    <xf numFmtId="166" fontId="2" fillId="0" borderId="3" xfId="0" applyNumberFormat="1" applyFont="1" applyBorder="1" applyAlignment="1">
      <alignment horizontal="center"/>
    </xf>
    <xf numFmtId="0" fontId="2" fillId="0" borderId="3" xfId="0" applyFont="1" applyBorder="1"/>
    <xf numFmtId="0" fontId="2" fillId="0" borderId="4" xfId="0" applyFont="1" applyBorder="1"/>
    <xf numFmtId="0" fontId="7" fillId="3" borderId="2" xfId="0" applyFont="1" applyFill="1" applyBorder="1" applyAlignment="1">
      <alignment horizontal="center"/>
    </xf>
    <xf numFmtId="0" fontId="7" fillId="3" borderId="3" xfId="0" applyFont="1" applyFill="1" applyBorder="1" applyAlignment="1">
      <alignment horizontal="center"/>
    </xf>
    <xf numFmtId="44" fontId="7" fillId="3" borderId="3" xfId="0" applyNumberFormat="1" applyFont="1" applyFill="1" applyBorder="1" applyAlignment="1">
      <alignment horizontal="center"/>
    </xf>
    <xf numFmtId="44" fontId="7" fillId="3" borderId="4" xfId="0" applyNumberFormat="1" applyFont="1" applyFill="1" applyBorder="1" applyAlignment="1">
      <alignment horizontal="center"/>
    </xf>
    <xf numFmtId="44" fontId="3" fillId="4" borderId="3" xfId="0" applyNumberFormat="1" applyFont="1" applyFill="1" applyBorder="1" applyAlignment="1">
      <alignment horizontal="center"/>
    </xf>
    <xf numFmtId="44" fontId="3" fillId="4" borderId="4" xfId="0" applyNumberFormat="1" applyFont="1" applyFill="1" applyBorder="1" applyAlignment="1">
      <alignment horizontal="center"/>
    </xf>
    <xf numFmtId="0" fontId="1" fillId="0" borderId="1" xfId="0" applyFont="1" applyBorder="1" applyAlignment="1">
      <alignment horizontal="center"/>
    </xf>
    <xf numFmtId="0" fontId="1" fillId="0" borderId="0" xfId="0" applyFont="1" applyBorder="1" applyAlignment="1">
      <alignment horizontal="center"/>
    </xf>
    <xf numFmtId="44" fontId="1" fillId="0" borderId="1" xfId="0" applyNumberFormat="1" applyFont="1" applyBorder="1" applyAlignment="1">
      <alignment horizontal="center"/>
    </xf>
    <xf numFmtId="168" fontId="1" fillId="0" borderId="0" xfId="0" applyNumberFormat="1" applyFont="1" applyBorder="1" applyAlignment="1">
      <alignment horizontal="center"/>
    </xf>
    <xf numFmtId="0" fontId="3" fillId="4" borderId="2" xfId="0" applyFont="1" applyFill="1" applyBorder="1" applyAlignment="1">
      <alignment horizontal="center"/>
    </xf>
    <xf numFmtId="0" fontId="3" fillId="4" borderId="3" xfId="0" applyFont="1" applyFill="1" applyBorder="1" applyAlignment="1">
      <alignment horizontal="center"/>
    </xf>
    <xf numFmtId="0" fontId="3" fillId="4" borderId="1" xfId="0" applyFont="1" applyFill="1" applyBorder="1" applyAlignment="1">
      <alignment horizontal="center"/>
    </xf>
    <xf numFmtId="44" fontId="3" fillId="4" borderId="2" xfId="0" applyNumberFormat="1" applyFont="1" applyFill="1" applyBorder="1" applyAlignment="1">
      <alignment horizontal="center"/>
    </xf>
    <xf numFmtId="167" fontId="1" fillId="0" borderId="0" xfId="0" applyNumberFormat="1" applyFont="1" applyBorder="1" applyAlignment="1">
      <alignment horizontal="center"/>
    </xf>
    <xf numFmtId="0" fontId="1" fillId="0" borderId="15" xfId="0" applyFont="1" applyBorder="1" applyAlignment="1">
      <alignment horizontal="left"/>
    </xf>
    <xf numFmtId="0" fontId="1" fillId="0" borderId="16" xfId="0" applyFont="1" applyBorder="1" applyAlignment="1">
      <alignment horizontal="left"/>
    </xf>
    <xf numFmtId="0" fontId="1" fillId="0" borderId="20" xfId="0" applyFont="1" applyBorder="1" applyAlignment="1">
      <alignment horizontal="left"/>
    </xf>
    <xf numFmtId="0" fontId="1" fillId="0" borderId="8" xfId="0" applyFont="1" applyBorder="1" applyAlignment="1">
      <alignment horizontal="center"/>
    </xf>
    <xf numFmtId="0" fontId="1" fillId="0" borderId="9" xfId="0" applyFont="1" applyBorder="1" applyAlignment="1">
      <alignment horizontal="center"/>
    </xf>
    <xf numFmtId="0" fontId="1" fillId="0" borderId="28" xfId="0" applyFont="1" applyBorder="1" applyAlignment="1">
      <alignment horizontal="center"/>
    </xf>
    <xf numFmtId="44" fontId="1" fillId="0" borderId="8" xfId="0" applyNumberFormat="1" applyFont="1" applyBorder="1" applyAlignment="1">
      <alignment horizontal="center"/>
    </xf>
    <xf numFmtId="44" fontId="1" fillId="0" borderId="24" xfId="0" applyNumberFormat="1" applyFont="1" applyBorder="1" applyAlignment="1">
      <alignment horizontal="center"/>
    </xf>
    <xf numFmtId="0" fontId="3" fillId="4" borderId="30" xfId="0" applyFont="1" applyFill="1" applyBorder="1" applyAlignment="1">
      <alignment horizontal="center" wrapText="1"/>
    </xf>
    <xf numFmtId="0" fontId="3" fillId="4" borderId="6" xfId="0" applyFont="1" applyFill="1" applyBorder="1" applyAlignment="1">
      <alignment horizontal="center" wrapText="1"/>
    </xf>
    <xf numFmtId="0" fontId="3" fillId="4" borderId="7" xfId="0" applyFont="1" applyFill="1" applyBorder="1" applyAlignment="1">
      <alignment horizontal="center" wrapText="1"/>
    </xf>
    <xf numFmtId="44" fontId="2" fillId="0" borderId="0" xfId="0" applyNumberFormat="1" applyFont="1" applyBorder="1" applyAlignment="1">
      <alignment horizontal="center"/>
    </xf>
    <xf numFmtId="44" fontId="2" fillId="0" borderId="1" xfId="0" applyNumberFormat="1" applyFont="1" applyBorder="1" applyAlignment="1">
      <alignment horizontal="center"/>
    </xf>
    <xf numFmtId="164" fontId="2" fillId="0" borderId="0" xfId="0" applyNumberFormat="1" applyFont="1" applyBorder="1" applyAlignment="1">
      <alignment horizontal="center"/>
    </xf>
    <xf numFmtId="164" fontId="2" fillId="0" borderId="1" xfId="0" applyNumberFormat="1" applyFont="1" applyBorder="1" applyAlignment="1">
      <alignment horizontal="center"/>
    </xf>
    <xf numFmtId="0" fontId="3" fillId="4" borderId="5" xfId="0" applyFont="1" applyFill="1" applyBorder="1" applyAlignment="1">
      <alignment horizontal="center"/>
    </xf>
    <xf numFmtId="0" fontId="3" fillId="4" borderId="6" xfId="0" applyFont="1" applyFill="1" applyBorder="1" applyAlignment="1">
      <alignment horizontal="center"/>
    </xf>
    <xf numFmtId="0" fontId="3" fillId="4" borderId="17" xfId="0" applyFont="1" applyFill="1" applyBorder="1" applyAlignment="1">
      <alignment horizontal="center"/>
    </xf>
    <xf numFmtId="0" fontId="3" fillId="4" borderId="23" xfId="0" applyFont="1" applyFill="1" applyBorder="1" applyAlignment="1">
      <alignment horizontal="center"/>
    </xf>
    <xf numFmtId="0" fontId="3" fillId="4" borderId="10" xfId="0" applyFont="1" applyFill="1" applyBorder="1" applyAlignment="1">
      <alignment horizontal="center"/>
    </xf>
    <xf numFmtId="0" fontId="3" fillId="4" borderId="11" xfId="0" applyFont="1" applyFill="1" applyBorder="1" applyAlignment="1">
      <alignment horizontal="center"/>
    </xf>
    <xf numFmtId="0" fontId="1" fillId="0" borderId="18" xfId="0" applyFont="1" applyBorder="1" applyAlignment="1">
      <alignment horizontal="left"/>
    </xf>
    <xf numFmtId="0" fontId="1" fillId="0" borderId="19" xfId="0" applyFont="1" applyBorder="1" applyAlignment="1">
      <alignment horizontal="left"/>
    </xf>
    <xf numFmtId="0" fontId="1" fillId="0" borderId="21" xfId="0" applyFont="1" applyBorder="1" applyAlignment="1">
      <alignment horizontal="left"/>
    </xf>
    <xf numFmtId="0" fontId="1" fillId="0" borderId="25" xfId="0" applyFont="1" applyBorder="1" applyAlignment="1">
      <alignment horizontal="center"/>
    </xf>
    <xf numFmtId="0" fontId="1" fillId="0" borderId="26" xfId="0" applyFont="1" applyBorder="1" applyAlignment="1">
      <alignment horizontal="center"/>
    </xf>
    <xf numFmtId="0" fontId="1" fillId="0" borderId="29" xfId="0" applyFont="1" applyBorder="1" applyAlignment="1">
      <alignment horizontal="center"/>
    </xf>
    <xf numFmtId="44" fontId="1" fillId="0" borderId="25" xfId="0" applyNumberFormat="1" applyFont="1" applyBorder="1" applyAlignment="1">
      <alignment horizontal="center"/>
    </xf>
    <xf numFmtId="44" fontId="1" fillId="0" borderId="27" xfId="0" applyNumberFormat="1" applyFont="1" applyBorder="1" applyAlignment="1">
      <alignment horizontal="center"/>
    </xf>
    <xf numFmtId="0" fontId="3" fillId="4" borderId="5"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9"/>
  <sheetViews>
    <sheetView showGridLines="0" tabSelected="1" zoomScaleNormal="100" workbookViewId="0">
      <selection activeCell="B2" sqref="B2:J2"/>
    </sheetView>
  </sheetViews>
  <sheetFormatPr baseColWidth="10" defaultRowHeight="14.25" x14ac:dyDescent="0.2"/>
  <cols>
    <col min="1" max="1" width="4" style="1" customWidth="1"/>
    <col min="2" max="2" width="34.42578125" style="1" customWidth="1"/>
    <col min="3" max="3" width="4.42578125" style="1" customWidth="1"/>
    <col min="4" max="4" width="15.28515625" style="1" customWidth="1"/>
    <col min="5" max="5" width="6" style="1" customWidth="1"/>
    <col min="6" max="6" width="8.85546875" style="1" customWidth="1"/>
    <col min="7" max="7" width="2.42578125" style="1" customWidth="1"/>
    <col min="8" max="9" width="11.42578125" style="1"/>
    <col min="10" max="10" width="12.85546875" style="1" customWidth="1"/>
    <col min="11" max="16384" width="11.42578125" style="1"/>
  </cols>
  <sheetData>
    <row r="1" spans="1:11" ht="15" thickBot="1" x14ac:dyDescent="0.25"/>
    <row r="2" spans="1:11" ht="58.5" customHeight="1" thickBot="1" x14ac:dyDescent="0.25">
      <c r="B2" s="106" t="s">
        <v>35</v>
      </c>
      <c r="C2" s="86"/>
      <c r="D2" s="86"/>
      <c r="E2" s="86"/>
      <c r="F2" s="86"/>
      <c r="G2" s="86"/>
      <c r="H2" s="86"/>
      <c r="I2" s="86"/>
      <c r="J2" s="87"/>
    </row>
    <row r="3" spans="1:11" ht="15" thickBot="1" x14ac:dyDescent="0.25">
      <c r="B3" s="4"/>
      <c r="C3" s="4"/>
      <c r="D3" s="4"/>
      <c r="E3" s="4"/>
      <c r="F3" s="4"/>
      <c r="G3" s="4"/>
      <c r="H3" s="4"/>
      <c r="I3" s="4"/>
      <c r="J3" s="4"/>
      <c r="K3" s="4"/>
    </row>
    <row r="4" spans="1:11" ht="15" thickBot="1" x14ac:dyDescent="0.25">
      <c r="B4" s="22" t="s">
        <v>38</v>
      </c>
      <c r="C4" s="23"/>
      <c r="D4" s="23"/>
      <c r="E4" s="23"/>
      <c r="F4" s="23"/>
      <c r="G4" s="23"/>
      <c r="H4" s="23"/>
      <c r="I4" s="23"/>
      <c r="J4" s="24"/>
    </row>
    <row r="5" spans="1:11" ht="15" customHeight="1" x14ac:dyDescent="0.2">
      <c r="B5" s="13" t="s">
        <v>0</v>
      </c>
      <c r="C5" s="6"/>
      <c r="D5" s="6"/>
      <c r="E5" s="88">
        <v>930</v>
      </c>
      <c r="F5" s="88"/>
      <c r="G5" s="6"/>
      <c r="H5" s="6"/>
      <c r="I5" s="6"/>
      <c r="J5" s="14"/>
    </row>
    <row r="6" spans="1:11" ht="15" customHeight="1" thickBot="1" x14ac:dyDescent="0.25">
      <c r="B6" s="15" t="s">
        <v>29</v>
      </c>
      <c r="C6" s="16"/>
      <c r="D6" s="16"/>
      <c r="E6" s="89">
        <v>93</v>
      </c>
      <c r="F6" s="89"/>
      <c r="G6" s="16"/>
      <c r="H6" s="16"/>
      <c r="I6" s="16"/>
      <c r="J6" s="17"/>
    </row>
    <row r="7" spans="1:11" ht="15" thickBot="1" x14ac:dyDescent="0.25">
      <c r="B7" s="11"/>
      <c r="C7" s="4"/>
      <c r="D7" s="4"/>
      <c r="E7" s="4"/>
      <c r="F7" s="4"/>
      <c r="G7" s="4"/>
      <c r="H7" s="4"/>
      <c r="I7" s="4"/>
      <c r="J7" s="4"/>
      <c r="K7" s="4"/>
    </row>
    <row r="8" spans="1:11" ht="15" thickBot="1" x14ac:dyDescent="0.25">
      <c r="B8" s="22" t="s">
        <v>1</v>
      </c>
      <c r="C8" s="23"/>
      <c r="D8" s="23"/>
      <c r="E8" s="23"/>
      <c r="F8" s="23"/>
      <c r="G8" s="23"/>
      <c r="H8" s="23"/>
      <c r="I8" s="23"/>
      <c r="J8" s="24"/>
    </row>
    <row r="9" spans="1:11" x14ac:dyDescent="0.2">
      <c r="B9" s="13" t="s">
        <v>2</v>
      </c>
      <c r="C9" s="6"/>
      <c r="D9" s="6"/>
      <c r="E9" s="6"/>
      <c r="F9" s="6"/>
      <c r="G9" s="6"/>
      <c r="H9" s="6"/>
      <c r="I9" s="6"/>
      <c r="J9" s="14"/>
    </row>
    <row r="10" spans="1:11" x14ac:dyDescent="0.2">
      <c r="B10" s="13" t="s">
        <v>3</v>
      </c>
      <c r="C10" s="6"/>
      <c r="D10" s="18">
        <v>0.54166666666666663</v>
      </c>
      <c r="E10" s="7" t="s">
        <v>4</v>
      </c>
      <c r="F10" s="90">
        <v>0.91666666666666663</v>
      </c>
      <c r="G10" s="90"/>
      <c r="H10" s="90"/>
      <c r="I10" s="6"/>
      <c r="J10" s="14"/>
    </row>
    <row r="11" spans="1:11" ht="15" thickBot="1" x14ac:dyDescent="0.25">
      <c r="B11" s="15" t="s">
        <v>6</v>
      </c>
      <c r="C11" s="16"/>
      <c r="D11" s="19">
        <v>0.70833333333333337</v>
      </c>
      <c r="E11" s="2" t="s">
        <v>4</v>
      </c>
      <c r="F11" s="91">
        <v>0.66666666666666663</v>
      </c>
      <c r="G11" s="91"/>
      <c r="H11" s="91"/>
      <c r="I11" s="16"/>
      <c r="J11" s="17"/>
    </row>
    <row r="12" spans="1:11" ht="15" thickBot="1" x14ac:dyDescent="0.25">
      <c r="A12" s="4"/>
      <c r="B12" s="4"/>
      <c r="C12" s="4"/>
      <c r="D12" s="4"/>
      <c r="E12" s="4"/>
      <c r="F12" s="4"/>
      <c r="G12" s="4"/>
      <c r="H12" s="4"/>
      <c r="I12" s="4"/>
      <c r="J12" s="5"/>
    </row>
    <row r="13" spans="1:11" ht="15" thickBot="1" x14ac:dyDescent="0.25">
      <c r="B13" s="22" t="s">
        <v>28</v>
      </c>
      <c r="C13" s="23"/>
      <c r="D13" s="23"/>
      <c r="E13" s="23"/>
      <c r="F13" s="23"/>
      <c r="G13" s="23"/>
      <c r="H13" s="23"/>
      <c r="I13" s="23"/>
      <c r="J13" s="24"/>
    </row>
    <row r="14" spans="1:11" ht="15" thickBot="1" x14ac:dyDescent="0.25">
      <c r="B14" s="20">
        <v>44080</v>
      </c>
      <c r="C14" s="21">
        <v>8</v>
      </c>
      <c r="D14" s="16" t="s">
        <v>5</v>
      </c>
      <c r="E14" s="16"/>
      <c r="F14" s="16"/>
      <c r="G14" s="16"/>
      <c r="H14" s="16"/>
      <c r="I14" s="16"/>
      <c r="J14" s="17"/>
    </row>
    <row r="15" spans="1:11" ht="15" thickBot="1" x14ac:dyDescent="0.25"/>
    <row r="16" spans="1:11" ht="15" thickBot="1" x14ac:dyDescent="0.25">
      <c r="B16" s="8" t="s">
        <v>36</v>
      </c>
      <c r="C16" s="9"/>
      <c r="D16" s="9"/>
      <c r="E16" s="9"/>
      <c r="F16" s="9"/>
      <c r="G16" s="9"/>
      <c r="H16" s="9"/>
      <c r="I16" s="9"/>
      <c r="J16" s="10"/>
    </row>
    <row r="17" spans="1:11" ht="15" thickBot="1" x14ac:dyDescent="0.25"/>
    <row r="18" spans="1:11" ht="15" thickBot="1" x14ac:dyDescent="0.25">
      <c r="B18" s="92" t="s">
        <v>7</v>
      </c>
      <c r="C18" s="93"/>
      <c r="D18" s="94"/>
      <c r="E18" s="95" t="s">
        <v>8</v>
      </c>
      <c r="F18" s="96"/>
      <c r="G18" s="96"/>
      <c r="H18" s="97"/>
      <c r="I18" s="96" t="s">
        <v>9</v>
      </c>
      <c r="J18" s="97"/>
    </row>
    <row r="19" spans="1:11" x14ac:dyDescent="0.2">
      <c r="B19" s="77" t="str">
        <f>+B5</f>
        <v>Remuneración Básica</v>
      </c>
      <c r="C19" s="78"/>
      <c r="D19" s="79"/>
      <c r="E19" s="80" t="s">
        <v>10</v>
      </c>
      <c r="F19" s="81"/>
      <c r="G19" s="81"/>
      <c r="H19" s="82"/>
      <c r="I19" s="83">
        <f>+E5</f>
        <v>930</v>
      </c>
      <c r="J19" s="84"/>
    </row>
    <row r="20" spans="1:11" ht="15" thickBot="1" x14ac:dyDescent="0.25">
      <c r="B20" s="98" t="str">
        <f>+B6</f>
        <v>Asignación Familiar</v>
      </c>
      <c r="C20" s="99"/>
      <c r="D20" s="100"/>
      <c r="E20" s="101" t="s">
        <v>10</v>
      </c>
      <c r="F20" s="102"/>
      <c r="G20" s="102"/>
      <c r="H20" s="103"/>
      <c r="I20" s="104">
        <f>+E6</f>
        <v>93</v>
      </c>
      <c r="J20" s="105"/>
    </row>
    <row r="21" spans="1:11" ht="15" thickBot="1" x14ac:dyDescent="0.25">
      <c r="B21" s="72" t="s">
        <v>12</v>
      </c>
      <c r="C21" s="73"/>
      <c r="D21" s="73"/>
      <c r="E21" s="74"/>
      <c r="F21" s="74"/>
      <c r="G21" s="74"/>
      <c r="H21" s="74"/>
      <c r="I21" s="75">
        <f>SUM(I19:J20)</f>
        <v>1023</v>
      </c>
      <c r="J21" s="67"/>
    </row>
    <row r="22" spans="1:11" ht="15" thickBot="1" x14ac:dyDescent="0.25"/>
    <row r="23" spans="1:11" ht="15" thickBot="1" x14ac:dyDescent="0.25">
      <c r="B23" s="8" t="s">
        <v>37</v>
      </c>
      <c r="C23" s="9"/>
      <c r="D23" s="9"/>
      <c r="E23" s="9"/>
      <c r="F23" s="9"/>
      <c r="G23" s="9"/>
      <c r="H23" s="9"/>
      <c r="I23" s="9"/>
      <c r="J23" s="10"/>
    </row>
    <row r="24" spans="1:11" x14ac:dyDescent="0.2">
      <c r="A24" s="4"/>
      <c r="B24" s="4"/>
      <c r="C24" s="4"/>
      <c r="D24" s="4"/>
      <c r="E24" s="4"/>
      <c r="F24" s="4"/>
      <c r="G24" s="4"/>
      <c r="H24" s="4"/>
      <c r="I24" s="4"/>
      <c r="J24" s="4"/>
      <c r="K24" s="4"/>
    </row>
    <row r="25" spans="1:11" x14ac:dyDescent="0.2">
      <c r="A25" s="4"/>
      <c r="B25" s="12" t="s">
        <v>13</v>
      </c>
      <c r="C25" s="4"/>
      <c r="D25" s="4"/>
      <c r="E25" s="4"/>
      <c r="F25" s="4"/>
      <c r="G25" s="4"/>
      <c r="H25" s="4"/>
      <c r="I25" s="4"/>
      <c r="J25" s="4"/>
      <c r="K25" s="4"/>
    </row>
    <row r="26" spans="1:11" x14ac:dyDescent="0.2">
      <c r="A26" s="4"/>
      <c r="B26" s="4"/>
      <c r="C26" s="4"/>
      <c r="D26" s="4"/>
      <c r="E26" s="4"/>
      <c r="F26" s="4"/>
      <c r="G26" s="4"/>
      <c r="H26" s="4"/>
      <c r="I26" s="4"/>
      <c r="J26" s="4"/>
      <c r="K26" s="4"/>
    </row>
    <row r="27" spans="1:11" ht="15" thickBot="1" x14ac:dyDescent="0.25">
      <c r="A27" s="4"/>
      <c r="B27" s="6" t="s">
        <v>16</v>
      </c>
      <c r="C27" s="7" t="s">
        <v>11</v>
      </c>
      <c r="D27" s="68" t="s">
        <v>12</v>
      </c>
      <c r="E27" s="68"/>
      <c r="F27" s="68"/>
      <c r="G27" s="68"/>
      <c r="H27" s="68"/>
      <c r="I27" s="4"/>
      <c r="J27" s="4"/>
      <c r="K27" s="4"/>
    </row>
    <row r="28" spans="1:11" x14ac:dyDescent="0.2">
      <c r="A28" s="4"/>
      <c r="B28" s="4"/>
      <c r="C28" s="4"/>
      <c r="D28" s="76">
        <v>30</v>
      </c>
      <c r="E28" s="76"/>
      <c r="F28" s="76"/>
      <c r="G28" s="76"/>
      <c r="H28" s="76"/>
      <c r="I28" s="4"/>
      <c r="J28" s="4"/>
      <c r="K28" s="4"/>
    </row>
    <row r="29" spans="1:11" x14ac:dyDescent="0.2">
      <c r="A29" s="4"/>
      <c r="B29" s="4"/>
      <c r="C29" s="4"/>
      <c r="D29" s="48"/>
      <c r="E29" s="4"/>
      <c r="F29" s="4"/>
      <c r="G29" s="4"/>
      <c r="H29" s="4"/>
      <c r="I29" s="4"/>
      <c r="J29" s="4"/>
      <c r="K29" s="4"/>
    </row>
    <row r="30" spans="1:11" ht="15" thickBot="1" x14ac:dyDescent="0.25">
      <c r="A30" s="4"/>
      <c r="B30" s="6" t="s">
        <v>16</v>
      </c>
      <c r="C30" s="7" t="s">
        <v>11</v>
      </c>
      <c r="D30" s="70">
        <f>+I21</f>
        <v>1023</v>
      </c>
      <c r="E30" s="70"/>
      <c r="F30" s="4"/>
      <c r="G30" s="4"/>
      <c r="H30" s="4"/>
      <c r="I30" s="4"/>
      <c r="J30" s="4"/>
      <c r="K30" s="4"/>
    </row>
    <row r="31" spans="1:11" x14ac:dyDescent="0.2">
      <c r="A31" s="4"/>
      <c r="B31" s="4"/>
      <c r="C31" s="4"/>
      <c r="D31" s="76">
        <f>+D28</f>
        <v>30</v>
      </c>
      <c r="E31" s="76"/>
      <c r="F31" s="4"/>
      <c r="G31" s="4"/>
      <c r="H31" s="4"/>
      <c r="I31" s="4"/>
      <c r="J31" s="4"/>
      <c r="K31" s="4"/>
    </row>
    <row r="32" spans="1:11" ht="15" thickBot="1" x14ac:dyDescent="0.25">
      <c r="A32" s="4"/>
      <c r="B32" s="4"/>
      <c r="C32" s="4"/>
      <c r="D32" s="4"/>
      <c r="E32" s="4"/>
      <c r="F32" s="4"/>
      <c r="G32" s="4"/>
      <c r="H32" s="4"/>
      <c r="I32" s="4"/>
      <c r="J32" s="4"/>
      <c r="K32" s="4"/>
    </row>
    <row r="33" spans="1:11" ht="15" thickBot="1" x14ac:dyDescent="0.25">
      <c r="A33" s="4"/>
      <c r="B33" s="22" t="s">
        <v>16</v>
      </c>
      <c r="C33" s="57" t="s">
        <v>11</v>
      </c>
      <c r="D33" s="66">
        <f>+D30/D31</f>
        <v>34.1</v>
      </c>
      <c r="E33" s="67"/>
      <c r="F33" s="4"/>
      <c r="G33" s="4"/>
      <c r="H33" s="4"/>
      <c r="I33" s="4"/>
      <c r="J33" s="4"/>
      <c r="K33" s="4"/>
    </row>
    <row r="34" spans="1:11" x14ac:dyDescent="0.2">
      <c r="A34" s="4"/>
      <c r="B34" s="4"/>
      <c r="C34" s="4"/>
      <c r="D34" s="4"/>
      <c r="E34" s="4"/>
      <c r="F34" s="4"/>
      <c r="G34" s="4"/>
      <c r="H34" s="4"/>
      <c r="I34" s="4"/>
      <c r="J34" s="4"/>
      <c r="K34" s="4"/>
    </row>
    <row r="35" spans="1:11" x14ac:dyDescent="0.2">
      <c r="A35" s="4"/>
      <c r="B35" s="12" t="s">
        <v>14</v>
      </c>
      <c r="C35" s="4"/>
      <c r="D35" s="4"/>
      <c r="E35" s="4"/>
      <c r="F35" s="4"/>
      <c r="G35" s="4"/>
      <c r="H35" s="4"/>
      <c r="I35" s="4"/>
      <c r="J35" s="4"/>
      <c r="K35" s="4"/>
    </row>
    <row r="36" spans="1:11" x14ac:dyDescent="0.2">
      <c r="A36" s="4"/>
      <c r="B36" s="4"/>
      <c r="C36" s="4"/>
      <c r="D36" s="4"/>
      <c r="E36" s="4"/>
      <c r="F36" s="4"/>
      <c r="G36" s="4"/>
      <c r="H36" s="4"/>
      <c r="I36" s="4"/>
      <c r="J36" s="4"/>
      <c r="K36" s="4"/>
    </row>
    <row r="37" spans="1:11" ht="15" thickBot="1" x14ac:dyDescent="0.25">
      <c r="A37" s="4"/>
      <c r="B37" s="6" t="s">
        <v>15</v>
      </c>
      <c r="C37" s="7" t="s">
        <v>11</v>
      </c>
      <c r="D37" s="68" t="s">
        <v>16</v>
      </c>
      <c r="E37" s="68"/>
      <c r="F37" s="4"/>
      <c r="G37" s="4"/>
      <c r="H37" s="4"/>
      <c r="I37" s="4"/>
      <c r="J37" s="4"/>
      <c r="K37" s="4"/>
    </row>
    <row r="38" spans="1:11" x14ac:dyDescent="0.2">
      <c r="A38" s="4"/>
      <c r="B38" s="4"/>
      <c r="C38" s="4"/>
      <c r="D38" s="69" t="s">
        <v>17</v>
      </c>
      <c r="E38" s="69"/>
      <c r="F38" s="4"/>
      <c r="G38" s="4"/>
      <c r="H38" s="4"/>
      <c r="I38" s="4"/>
      <c r="J38" s="4"/>
      <c r="K38" s="4"/>
    </row>
    <row r="39" spans="1:11" x14ac:dyDescent="0.2">
      <c r="A39" s="4"/>
      <c r="B39" s="4"/>
      <c r="C39" s="4"/>
      <c r="D39" s="48"/>
      <c r="E39" s="4"/>
      <c r="F39" s="4"/>
      <c r="G39" s="4"/>
      <c r="H39" s="4"/>
      <c r="I39" s="4"/>
      <c r="J39" s="4"/>
      <c r="K39" s="4"/>
    </row>
    <row r="40" spans="1:11" ht="15" thickBot="1" x14ac:dyDescent="0.25">
      <c r="A40" s="4"/>
      <c r="B40" s="6" t="s">
        <v>15</v>
      </c>
      <c r="C40" s="7" t="s">
        <v>11</v>
      </c>
      <c r="D40" s="70">
        <f>+D33</f>
        <v>34.1</v>
      </c>
      <c r="E40" s="70"/>
      <c r="F40" s="4"/>
      <c r="G40" s="4"/>
      <c r="H40" s="4"/>
      <c r="I40" s="4"/>
      <c r="J40" s="4"/>
      <c r="K40" s="4"/>
    </row>
    <row r="41" spans="1:11" x14ac:dyDescent="0.2">
      <c r="A41" s="4"/>
      <c r="B41" s="4"/>
      <c r="C41" s="4"/>
      <c r="D41" s="71">
        <v>8</v>
      </c>
      <c r="E41" s="71"/>
      <c r="F41" s="4"/>
      <c r="G41" s="4"/>
      <c r="H41" s="4"/>
      <c r="I41" s="4"/>
      <c r="J41" s="4"/>
      <c r="K41" s="4"/>
    </row>
    <row r="42" spans="1:11" ht="15" thickBot="1" x14ac:dyDescent="0.25">
      <c r="A42" s="4"/>
      <c r="B42" s="4"/>
      <c r="C42" s="4"/>
      <c r="D42" s="48"/>
      <c r="E42" s="4"/>
      <c r="F42" s="4"/>
      <c r="G42" s="4"/>
      <c r="H42" s="4"/>
      <c r="I42" s="4"/>
      <c r="J42" s="4"/>
      <c r="K42" s="4"/>
    </row>
    <row r="43" spans="1:11" ht="15" thickBot="1" x14ac:dyDescent="0.25">
      <c r="A43" s="4"/>
      <c r="B43" s="22" t="s">
        <v>15</v>
      </c>
      <c r="C43" s="57" t="s">
        <v>11</v>
      </c>
      <c r="D43" s="66">
        <f>+D40/D41</f>
        <v>4.2625000000000002</v>
      </c>
      <c r="E43" s="67"/>
      <c r="F43" s="4"/>
      <c r="G43" s="4"/>
      <c r="H43" s="4"/>
      <c r="I43" s="4"/>
      <c r="J43" s="4"/>
      <c r="K43" s="4"/>
    </row>
    <row r="44" spans="1:11" ht="15" thickBot="1" x14ac:dyDescent="0.25">
      <c r="F44" s="5"/>
      <c r="H44" s="5"/>
    </row>
    <row r="45" spans="1:11" ht="15" thickBot="1" x14ac:dyDescent="0.25">
      <c r="B45" s="8" t="s">
        <v>18</v>
      </c>
      <c r="C45" s="9"/>
      <c r="D45" s="9"/>
      <c r="E45" s="9"/>
      <c r="F45" s="9"/>
      <c r="G45" s="9"/>
      <c r="H45" s="9"/>
      <c r="I45" s="9"/>
      <c r="J45" s="10"/>
    </row>
    <row r="46" spans="1:11" ht="15" thickBot="1" x14ac:dyDescent="0.25"/>
    <row r="47" spans="1:11" s="25" customFormat="1" ht="15" thickBot="1" x14ac:dyDescent="0.25">
      <c r="B47" s="38">
        <f>+B14</f>
        <v>44080</v>
      </c>
      <c r="C47" s="39"/>
      <c r="D47" s="39"/>
      <c r="E47" s="39"/>
      <c r="F47" s="39"/>
      <c r="G47" s="39"/>
      <c r="H47" s="39"/>
      <c r="I47" s="39"/>
      <c r="J47" s="40"/>
    </row>
    <row r="48" spans="1:11" s="25" customFormat="1" x14ac:dyDescent="0.2">
      <c r="B48" s="26"/>
      <c r="C48" s="27"/>
      <c r="D48" s="27"/>
      <c r="E48" s="27"/>
      <c r="F48" s="27"/>
      <c r="G48" s="27"/>
      <c r="H48" s="27"/>
      <c r="I48" s="27"/>
      <c r="J48" s="28"/>
    </row>
    <row r="49" spans="2:11" s="33" customFormat="1" x14ac:dyDescent="0.2">
      <c r="B49" s="29" t="s">
        <v>19</v>
      </c>
      <c r="C49" s="30" t="s">
        <v>11</v>
      </c>
      <c r="D49" s="31" t="s">
        <v>34</v>
      </c>
      <c r="E49" s="31"/>
      <c r="F49" s="31"/>
      <c r="G49" s="31"/>
      <c r="H49" s="31"/>
      <c r="I49" s="31"/>
      <c r="J49" s="32"/>
    </row>
    <row r="50" spans="2:11" s="33" customFormat="1" x14ac:dyDescent="0.2">
      <c r="B50" s="29" t="s">
        <v>19</v>
      </c>
      <c r="C50" s="30" t="s">
        <v>11</v>
      </c>
      <c r="D50" s="34">
        <f>+D43</f>
        <v>4.2625000000000002</v>
      </c>
      <c r="E50" s="30" t="s">
        <v>20</v>
      </c>
      <c r="F50" s="35">
        <v>1</v>
      </c>
      <c r="G50" s="31" t="s">
        <v>21</v>
      </c>
      <c r="H50" s="34">
        <f>+D43</f>
        <v>4.2625000000000002</v>
      </c>
      <c r="I50" s="31" t="s">
        <v>22</v>
      </c>
      <c r="J50" s="32"/>
    </row>
    <row r="51" spans="2:11" s="33" customFormat="1" x14ac:dyDescent="0.2">
      <c r="B51" s="29" t="s">
        <v>19</v>
      </c>
      <c r="C51" s="30" t="s">
        <v>11</v>
      </c>
      <c r="D51" s="34">
        <f>+D50</f>
        <v>4.2625000000000002</v>
      </c>
      <c r="E51" s="30" t="s">
        <v>20</v>
      </c>
      <c r="F51" s="34">
        <f>+F50*H50</f>
        <v>4.2625000000000002</v>
      </c>
      <c r="G51" s="31"/>
      <c r="H51" s="31"/>
      <c r="I51" s="31"/>
      <c r="J51" s="32"/>
    </row>
    <row r="52" spans="2:11" s="33" customFormat="1" x14ac:dyDescent="0.2">
      <c r="B52" s="41" t="s">
        <v>19</v>
      </c>
      <c r="C52" s="42" t="s">
        <v>11</v>
      </c>
      <c r="D52" s="43">
        <f>+D51+F51</f>
        <v>8.5250000000000004</v>
      </c>
      <c r="E52" s="31"/>
      <c r="F52" s="31"/>
      <c r="G52" s="31"/>
      <c r="H52" s="31"/>
      <c r="I52" s="31"/>
      <c r="J52" s="32"/>
    </row>
    <row r="53" spans="2:11" s="25" customFormat="1" x14ac:dyDescent="0.2">
      <c r="B53" s="26"/>
      <c r="C53" s="27"/>
      <c r="D53" s="27"/>
      <c r="E53" s="27"/>
      <c r="F53" s="27"/>
      <c r="G53" s="27"/>
      <c r="H53" s="27"/>
      <c r="I53" s="27"/>
      <c r="J53" s="28"/>
    </row>
    <row r="54" spans="2:11" s="33" customFormat="1" x14ac:dyDescent="0.2">
      <c r="B54" s="29" t="s">
        <v>23</v>
      </c>
      <c r="C54" s="30" t="s">
        <v>11</v>
      </c>
      <c r="D54" s="31" t="s">
        <v>34</v>
      </c>
      <c r="E54" s="31"/>
      <c r="F54" s="31"/>
      <c r="G54" s="31"/>
      <c r="H54" s="31"/>
      <c r="I54" s="31"/>
      <c r="J54" s="32"/>
    </row>
    <row r="55" spans="2:11" s="33" customFormat="1" x14ac:dyDescent="0.2">
      <c r="B55" s="29" t="s">
        <v>23</v>
      </c>
      <c r="C55" s="30" t="s">
        <v>11</v>
      </c>
      <c r="D55" s="34">
        <f>+D43</f>
        <v>4.2625000000000002</v>
      </c>
      <c r="E55" s="30" t="s">
        <v>20</v>
      </c>
      <c r="F55" s="35">
        <v>1</v>
      </c>
      <c r="G55" s="31" t="s">
        <v>21</v>
      </c>
      <c r="H55" s="34">
        <f>+D43</f>
        <v>4.2625000000000002</v>
      </c>
      <c r="I55" s="31" t="s">
        <v>22</v>
      </c>
      <c r="J55" s="32"/>
    </row>
    <row r="56" spans="2:11" s="33" customFormat="1" x14ac:dyDescent="0.2">
      <c r="B56" s="29" t="s">
        <v>23</v>
      </c>
      <c r="C56" s="30" t="s">
        <v>11</v>
      </c>
      <c r="D56" s="34">
        <f>+D55</f>
        <v>4.2625000000000002</v>
      </c>
      <c r="E56" s="30" t="s">
        <v>20</v>
      </c>
      <c r="F56" s="34">
        <f>+F55*H55</f>
        <v>4.2625000000000002</v>
      </c>
      <c r="G56" s="31"/>
      <c r="H56" s="31"/>
      <c r="I56" s="31"/>
      <c r="J56" s="32"/>
    </row>
    <row r="57" spans="2:11" s="33" customFormat="1" x14ac:dyDescent="0.2">
      <c r="B57" s="41" t="s">
        <v>23</v>
      </c>
      <c r="C57" s="42" t="s">
        <v>11</v>
      </c>
      <c r="D57" s="43">
        <f>+D56+F56</f>
        <v>8.5250000000000004</v>
      </c>
      <c r="E57" s="31"/>
      <c r="F57" s="31"/>
      <c r="G57" s="31"/>
      <c r="H57" s="31"/>
      <c r="I57" s="31"/>
      <c r="J57" s="32"/>
    </row>
    <row r="58" spans="2:11" s="33" customFormat="1" x14ac:dyDescent="0.2">
      <c r="B58" s="29"/>
      <c r="C58" s="31"/>
      <c r="D58" s="31"/>
      <c r="E58" s="31"/>
      <c r="F58" s="31"/>
      <c r="G58" s="31"/>
      <c r="H58" s="31"/>
      <c r="I58" s="31"/>
      <c r="J58" s="32"/>
      <c r="K58" s="31"/>
    </row>
    <row r="59" spans="2:11" s="33" customFormat="1" x14ac:dyDescent="0.2">
      <c r="B59" s="29" t="s">
        <v>24</v>
      </c>
      <c r="C59" s="30" t="s">
        <v>11</v>
      </c>
      <c r="D59" s="31" t="s">
        <v>34</v>
      </c>
      <c r="E59" s="31"/>
      <c r="F59" s="31"/>
      <c r="G59" s="31"/>
      <c r="H59" s="31"/>
      <c r="I59" s="31"/>
      <c r="J59" s="32"/>
    </row>
    <row r="60" spans="2:11" s="33" customFormat="1" x14ac:dyDescent="0.2">
      <c r="B60" s="29" t="s">
        <v>24</v>
      </c>
      <c r="C60" s="30" t="s">
        <v>11</v>
      </c>
      <c r="D60" s="34">
        <f>+D43</f>
        <v>4.2625000000000002</v>
      </c>
      <c r="E60" s="30" t="s">
        <v>20</v>
      </c>
      <c r="F60" s="35">
        <v>1</v>
      </c>
      <c r="G60" s="31" t="s">
        <v>21</v>
      </c>
      <c r="H60" s="34">
        <f>+D43</f>
        <v>4.2625000000000002</v>
      </c>
      <c r="I60" s="31" t="s">
        <v>22</v>
      </c>
      <c r="J60" s="32"/>
    </row>
    <row r="61" spans="2:11" s="33" customFormat="1" x14ac:dyDescent="0.2">
      <c r="B61" s="29" t="s">
        <v>24</v>
      </c>
      <c r="C61" s="30" t="s">
        <v>11</v>
      </c>
      <c r="D61" s="34">
        <f>+D60</f>
        <v>4.2625000000000002</v>
      </c>
      <c r="E61" s="30" t="s">
        <v>20</v>
      </c>
      <c r="F61" s="34">
        <f>+F60*H60</f>
        <v>4.2625000000000002</v>
      </c>
      <c r="G61" s="31"/>
      <c r="H61" s="31"/>
      <c r="I61" s="31"/>
      <c r="J61" s="32"/>
    </row>
    <row r="62" spans="2:11" s="33" customFormat="1" x14ac:dyDescent="0.2">
      <c r="B62" s="41" t="s">
        <v>24</v>
      </c>
      <c r="C62" s="42" t="s">
        <v>11</v>
      </c>
      <c r="D62" s="43">
        <f>+D61+F61</f>
        <v>8.5250000000000004</v>
      </c>
      <c r="E62" s="31"/>
      <c r="F62" s="31"/>
      <c r="G62" s="31"/>
      <c r="H62" s="31"/>
      <c r="I62" s="31"/>
      <c r="J62" s="32"/>
    </row>
    <row r="63" spans="2:11" s="33" customFormat="1" x14ac:dyDescent="0.2">
      <c r="B63" s="29"/>
      <c r="C63" s="31"/>
      <c r="D63" s="31"/>
      <c r="E63" s="31"/>
      <c r="F63" s="31"/>
      <c r="G63" s="31"/>
      <c r="H63" s="31"/>
      <c r="I63" s="31"/>
      <c r="J63" s="32"/>
    </row>
    <row r="64" spans="2:11" s="33" customFormat="1" x14ac:dyDescent="0.2">
      <c r="B64" s="29" t="s">
        <v>25</v>
      </c>
      <c r="C64" s="30" t="s">
        <v>11</v>
      </c>
      <c r="D64" s="31" t="s">
        <v>34</v>
      </c>
      <c r="E64" s="31"/>
      <c r="F64" s="31"/>
      <c r="G64" s="31"/>
      <c r="H64" s="31"/>
      <c r="I64" s="31"/>
      <c r="J64" s="32"/>
    </row>
    <row r="65" spans="2:11" s="33" customFormat="1" x14ac:dyDescent="0.2">
      <c r="B65" s="29" t="s">
        <v>25</v>
      </c>
      <c r="C65" s="30" t="s">
        <v>11</v>
      </c>
      <c r="D65" s="34">
        <f>+D43</f>
        <v>4.2625000000000002</v>
      </c>
      <c r="E65" s="30" t="s">
        <v>20</v>
      </c>
      <c r="F65" s="35">
        <v>1</v>
      </c>
      <c r="G65" s="31" t="s">
        <v>21</v>
      </c>
      <c r="H65" s="34">
        <f>+D43</f>
        <v>4.2625000000000002</v>
      </c>
      <c r="I65" s="31" t="s">
        <v>22</v>
      </c>
      <c r="J65" s="32"/>
    </row>
    <row r="66" spans="2:11" s="33" customFormat="1" x14ac:dyDescent="0.2">
      <c r="B66" s="29" t="s">
        <v>25</v>
      </c>
      <c r="C66" s="30" t="s">
        <v>11</v>
      </c>
      <c r="D66" s="34">
        <f>+D65</f>
        <v>4.2625000000000002</v>
      </c>
      <c r="E66" s="30" t="s">
        <v>20</v>
      </c>
      <c r="F66" s="34">
        <f>+F65*H65</f>
        <v>4.2625000000000002</v>
      </c>
      <c r="G66" s="31"/>
      <c r="H66" s="31"/>
      <c r="I66" s="31"/>
      <c r="J66" s="32"/>
    </row>
    <row r="67" spans="2:11" s="33" customFormat="1" x14ac:dyDescent="0.2">
      <c r="B67" s="41" t="s">
        <v>25</v>
      </c>
      <c r="C67" s="42" t="s">
        <v>11</v>
      </c>
      <c r="D67" s="43">
        <f>+D66+F66</f>
        <v>8.5250000000000004</v>
      </c>
      <c r="E67" s="31"/>
      <c r="F67" s="31"/>
      <c r="G67" s="31"/>
      <c r="H67" s="31"/>
      <c r="I67" s="31"/>
      <c r="J67" s="32"/>
    </row>
    <row r="68" spans="2:11" s="33" customFormat="1" x14ac:dyDescent="0.2">
      <c r="B68" s="29"/>
      <c r="C68" s="31"/>
      <c r="D68" s="31"/>
      <c r="E68" s="31"/>
      <c r="F68" s="31"/>
      <c r="G68" s="31"/>
      <c r="H68" s="31"/>
      <c r="I68" s="31"/>
      <c r="J68" s="32"/>
      <c r="K68" s="31"/>
    </row>
    <row r="69" spans="2:11" s="33" customFormat="1" x14ac:dyDescent="0.2">
      <c r="B69" s="29" t="s">
        <v>26</v>
      </c>
      <c r="C69" s="30" t="s">
        <v>11</v>
      </c>
      <c r="D69" s="31" t="s">
        <v>34</v>
      </c>
      <c r="E69" s="31"/>
      <c r="F69" s="31"/>
      <c r="G69" s="31"/>
      <c r="H69" s="31"/>
      <c r="I69" s="31"/>
      <c r="J69" s="32"/>
    </row>
    <row r="70" spans="2:11" s="33" customFormat="1" x14ac:dyDescent="0.2">
      <c r="B70" s="29" t="s">
        <v>26</v>
      </c>
      <c r="C70" s="30" t="s">
        <v>11</v>
      </c>
      <c r="D70" s="34">
        <f>+D43</f>
        <v>4.2625000000000002</v>
      </c>
      <c r="E70" s="30" t="s">
        <v>20</v>
      </c>
      <c r="F70" s="35">
        <v>1</v>
      </c>
      <c r="G70" s="31" t="s">
        <v>21</v>
      </c>
      <c r="H70" s="34">
        <f>+D43</f>
        <v>4.2625000000000002</v>
      </c>
      <c r="I70" s="31" t="s">
        <v>22</v>
      </c>
      <c r="J70" s="32"/>
    </row>
    <row r="71" spans="2:11" s="33" customFormat="1" x14ac:dyDescent="0.2">
      <c r="B71" s="29" t="s">
        <v>26</v>
      </c>
      <c r="C71" s="30" t="s">
        <v>11</v>
      </c>
      <c r="D71" s="34">
        <f>+D70</f>
        <v>4.2625000000000002</v>
      </c>
      <c r="E71" s="30" t="s">
        <v>20</v>
      </c>
      <c r="F71" s="34">
        <f>+F70*H70</f>
        <v>4.2625000000000002</v>
      </c>
      <c r="G71" s="31"/>
      <c r="H71" s="31"/>
      <c r="I71" s="31"/>
      <c r="J71" s="32"/>
    </row>
    <row r="72" spans="2:11" s="33" customFormat="1" x14ac:dyDescent="0.2">
      <c r="B72" s="41" t="s">
        <v>26</v>
      </c>
      <c r="C72" s="42" t="s">
        <v>11</v>
      </c>
      <c r="D72" s="43">
        <f>+D71+F71</f>
        <v>8.5250000000000004</v>
      </c>
      <c r="E72" s="31"/>
      <c r="F72" s="31"/>
      <c r="G72" s="31"/>
      <c r="H72" s="31"/>
      <c r="I72" s="31"/>
      <c r="J72" s="32"/>
    </row>
    <row r="73" spans="2:11" s="33" customFormat="1" x14ac:dyDescent="0.2">
      <c r="B73" s="29"/>
      <c r="C73" s="31"/>
      <c r="D73" s="31"/>
      <c r="E73" s="31"/>
      <c r="F73" s="31"/>
      <c r="G73" s="31"/>
      <c r="H73" s="31"/>
      <c r="I73" s="31"/>
      <c r="J73" s="32"/>
    </row>
    <row r="74" spans="2:11" s="33" customFormat="1" x14ac:dyDescent="0.2">
      <c r="B74" s="29" t="s">
        <v>31</v>
      </c>
      <c r="C74" s="30" t="s">
        <v>11</v>
      </c>
      <c r="D74" s="31" t="s">
        <v>34</v>
      </c>
      <c r="E74" s="31"/>
      <c r="F74" s="31"/>
      <c r="G74" s="31"/>
      <c r="H74" s="31"/>
      <c r="I74" s="31"/>
      <c r="J74" s="32"/>
    </row>
    <row r="75" spans="2:11" s="33" customFormat="1" x14ac:dyDescent="0.2">
      <c r="B75" s="29" t="s">
        <v>31</v>
      </c>
      <c r="C75" s="30" t="s">
        <v>11</v>
      </c>
      <c r="D75" s="34">
        <f>+D43</f>
        <v>4.2625000000000002</v>
      </c>
      <c r="E75" s="30" t="s">
        <v>20</v>
      </c>
      <c r="F75" s="35">
        <v>1</v>
      </c>
      <c r="G75" s="31" t="s">
        <v>21</v>
      </c>
      <c r="H75" s="34">
        <f>+D43</f>
        <v>4.2625000000000002</v>
      </c>
      <c r="I75" s="31" t="s">
        <v>22</v>
      </c>
      <c r="J75" s="32"/>
    </row>
    <row r="76" spans="2:11" s="33" customFormat="1" x14ac:dyDescent="0.2">
      <c r="B76" s="29" t="s">
        <v>31</v>
      </c>
      <c r="C76" s="30" t="s">
        <v>11</v>
      </c>
      <c r="D76" s="34">
        <f>+D75</f>
        <v>4.2625000000000002</v>
      </c>
      <c r="E76" s="30" t="s">
        <v>20</v>
      </c>
      <c r="F76" s="34">
        <f>+F75*H75</f>
        <v>4.2625000000000002</v>
      </c>
      <c r="G76" s="31"/>
      <c r="H76" s="31"/>
      <c r="I76" s="31"/>
      <c r="J76" s="32"/>
    </row>
    <row r="77" spans="2:11" s="33" customFormat="1" x14ac:dyDescent="0.2">
      <c r="B77" s="41" t="s">
        <v>31</v>
      </c>
      <c r="C77" s="42" t="s">
        <v>11</v>
      </c>
      <c r="D77" s="43">
        <f>+D76+F76</f>
        <v>8.5250000000000004</v>
      </c>
      <c r="E77" s="31"/>
      <c r="F77" s="31"/>
      <c r="G77" s="31"/>
      <c r="H77" s="31"/>
      <c r="I77" s="31"/>
      <c r="J77" s="32"/>
    </row>
    <row r="78" spans="2:11" s="33" customFormat="1" x14ac:dyDescent="0.2">
      <c r="B78" s="29"/>
      <c r="C78" s="31"/>
      <c r="D78" s="31"/>
      <c r="E78" s="31"/>
      <c r="F78" s="31"/>
      <c r="G78" s="31"/>
      <c r="H78" s="31"/>
      <c r="I78" s="31"/>
      <c r="J78" s="32"/>
      <c r="K78" s="31"/>
    </row>
    <row r="79" spans="2:11" s="33" customFormat="1" x14ac:dyDescent="0.2">
      <c r="B79" s="29" t="s">
        <v>33</v>
      </c>
      <c r="C79" s="30" t="s">
        <v>11</v>
      </c>
      <c r="D79" s="31" t="s">
        <v>34</v>
      </c>
      <c r="E79" s="31"/>
      <c r="F79" s="31"/>
      <c r="G79" s="31"/>
      <c r="H79" s="31"/>
      <c r="I79" s="31"/>
      <c r="J79" s="32"/>
    </row>
    <row r="80" spans="2:11" s="33" customFormat="1" x14ac:dyDescent="0.2">
      <c r="B80" s="29" t="s">
        <v>33</v>
      </c>
      <c r="C80" s="30" t="s">
        <v>11</v>
      </c>
      <c r="D80" s="34">
        <f>+D43</f>
        <v>4.2625000000000002</v>
      </c>
      <c r="E80" s="30" t="s">
        <v>20</v>
      </c>
      <c r="F80" s="35">
        <v>1</v>
      </c>
      <c r="G80" s="31" t="s">
        <v>21</v>
      </c>
      <c r="H80" s="34">
        <f>+D43</f>
        <v>4.2625000000000002</v>
      </c>
      <c r="I80" s="31" t="s">
        <v>22</v>
      </c>
      <c r="J80" s="32"/>
    </row>
    <row r="81" spans="2:10" s="33" customFormat="1" x14ac:dyDescent="0.2">
      <c r="B81" s="29" t="s">
        <v>33</v>
      </c>
      <c r="C81" s="30" t="s">
        <v>11</v>
      </c>
      <c r="D81" s="34">
        <f>+D80</f>
        <v>4.2625000000000002</v>
      </c>
      <c r="E81" s="30" t="s">
        <v>20</v>
      </c>
      <c r="F81" s="34">
        <f>+F80*H80</f>
        <v>4.2625000000000002</v>
      </c>
      <c r="G81" s="31"/>
      <c r="H81" s="31"/>
      <c r="I81" s="31"/>
      <c r="J81" s="32"/>
    </row>
    <row r="82" spans="2:10" s="33" customFormat="1" x14ac:dyDescent="0.2">
      <c r="B82" s="41" t="s">
        <v>33</v>
      </c>
      <c r="C82" s="42" t="s">
        <v>11</v>
      </c>
      <c r="D82" s="43">
        <f>+D81+F81</f>
        <v>8.5250000000000004</v>
      </c>
      <c r="E82" s="31"/>
      <c r="F82" s="31"/>
      <c r="G82" s="31"/>
      <c r="H82" s="31"/>
      <c r="I82" s="31"/>
      <c r="J82" s="32"/>
    </row>
    <row r="83" spans="2:10" s="33" customFormat="1" x14ac:dyDescent="0.2">
      <c r="B83" s="29"/>
      <c r="C83" s="31"/>
      <c r="D83" s="31"/>
      <c r="E83" s="31"/>
      <c r="F83" s="31"/>
      <c r="G83" s="31"/>
      <c r="H83" s="31"/>
      <c r="I83" s="31"/>
      <c r="J83" s="32"/>
    </row>
    <row r="84" spans="2:10" s="33" customFormat="1" x14ac:dyDescent="0.2">
      <c r="B84" s="29" t="s">
        <v>32</v>
      </c>
      <c r="C84" s="30" t="s">
        <v>11</v>
      </c>
      <c r="D84" s="31" t="s">
        <v>34</v>
      </c>
      <c r="E84" s="31"/>
      <c r="F84" s="31"/>
      <c r="G84" s="31"/>
      <c r="H84" s="31"/>
      <c r="I84" s="31"/>
      <c r="J84" s="32"/>
    </row>
    <row r="85" spans="2:10" s="33" customFormat="1" x14ac:dyDescent="0.2">
      <c r="B85" s="29" t="s">
        <v>32</v>
      </c>
      <c r="C85" s="30" t="s">
        <v>11</v>
      </c>
      <c r="D85" s="34">
        <f>+D43</f>
        <v>4.2625000000000002</v>
      </c>
      <c r="E85" s="30" t="s">
        <v>20</v>
      </c>
      <c r="F85" s="35">
        <v>1</v>
      </c>
      <c r="G85" s="31" t="s">
        <v>21</v>
      </c>
      <c r="H85" s="34">
        <f>+D43</f>
        <v>4.2625000000000002</v>
      </c>
      <c r="I85" s="31" t="s">
        <v>22</v>
      </c>
      <c r="J85" s="32"/>
    </row>
    <row r="86" spans="2:10" s="33" customFormat="1" x14ac:dyDescent="0.2">
      <c r="B86" s="29" t="s">
        <v>32</v>
      </c>
      <c r="C86" s="30" t="s">
        <v>11</v>
      </c>
      <c r="D86" s="34">
        <f>+D85</f>
        <v>4.2625000000000002</v>
      </c>
      <c r="E86" s="30" t="s">
        <v>20</v>
      </c>
      <c r="F86" s="34">
        <f>+F85*H85</f>
        <v>4.2625000000000002</v>
      </c>
      <c r="G86" s="31"/>
      <c r="H86" s="31"/>
      <c r="I86" s="31"/>
      <c r="J86" s="32"/>
    </row>
    <row r="87" spans="2:10" s="33" customFormat="1" ht="15" thickBot="1" x14ac:dyDescent="0.25">
      <c r="B87" s="45" t="s">
        <v>32</v>
      </c>
      <c r="C87" s="46" t="s">
        <v>11</v>
      </c>
      <c r="D87" s="47">
        <f>+D86+F86</f>
        <v>8.5250000000000004</v>
      </c>
      <c r="E87" s="36"/>
      <c r="F87" s="36"/>
      <c r="G87" s="36"/>
      <c r="H87" s="36"/>
      <c r="I87" s="36"/>
      <c r="J87" s="37"/>
    </row>
    <row r="88" spans="2:10" ht="15" thickBot="1" x14ac:dyDescent="0.25"/>
    <row r="89" spans="2:10" ht="16.5" customHeight="1" thickBot="1" x14ac:dyDescent="0.25">
      <c r="B89" s="62" t="s">
        <v>27</v>
      </c>
      <c r="C89" s="63"/>
      <c r="D89" s="63"/>
      <c r="E89" s="63"/>
      <c r="F89" s="63"/>
      <c r="G89" s="44"/>
      <c r="H89" s="44" t="s">
        <v>11</v>
      </c>
      <c r="I89" s="64">
        <f>+D52+D57+D62+D67+D72+D77+D82+D87</f>
        <v>68.2</v>
      </c>
      <c r="J89" s="65"/>
    </row>
  </sheetData>
  <mergeCells count="28">
    <mergeCell ref="B18:D18"/>
    <mergeCell ref="E18:H18"/>
    <mergeCell ref="I18:J18"/>
    <mergeCell ref="B2:J2"/>
    <mergeCell ref="E5:F5"/>
    <mergeCell ref="E6:F6"/>
    <mergeCell ref="F10:H10"/>
    <mergeCell ref="F11:H11"/>
    <mergeCell ref="D31:E31"/>
    <mergeCell ref="B19:D19"/>
    <mergeCell ref="E19:H19"/>
    <mergeCell ref="I19:J19"/>
    <mergeCell ref="B20:D20"/>
    <mergeCell ref="E20:H20"/>
    <mergeCell ref="I20:J20"/>
    <mergeCell ref="B21:H21"/>
    <mergeCell ref="I21:J21"/>
    <mergeCell ref="D27:H27"/>
    <mergeCell ref="D28:H28"/>
    <mergeCell ref="D30:E30"/>
    <mergeCell ref="B89:F89"/>
    <mergeCell ref="I89:J89"/>
    <mergeCell ref="D33:E33"/>
    <mergeCell ref="D37:E37"/>
    <mergeCell ref="D38:E38"/>
    <mergeCell ref="D40:E40"/>
    <mergeCell ref="D41:E41"/>
    <mergeCell ref="D43:E43"/>
  </mergeCells>
  <pageMargins left="0.25" right="0.25" top="0.75" bottom="0.75" header="0.3" footer="0.3"/>
  <pageSetup paperSize="9" scale="9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9"/>
  <sheetViews>
    <sheetView showGridLines="0" zoomScaleNormal="100" workbookViewId="0">
      <selection activeCell="M9" sqref="M9"/>
    </sheetView>
  </sheetViews>
  <sheetFormatPr baseColWidth="10" defaultRowHeight="14.25" x14ac:dyDescent="0.2"/>
  <cols>
    <col min="1" max="1" width="4" style="1" customWidth="1"/>
    <col min="2" max="2" width="34.42578125" style="1" customWidth="1"/>
    <col min="3" max="3" width="4.42578125" style="1" customWidth="1"/>
    <col min="4" max="4" width="15.28515625" style="1" customWidth="1"/>
    <col min="5" max="5" width="6" style="1" customWidth="1"/>
    <col min="6" max="6" width="8.85546875" style="1" customWidth="1"/>
    <col min="7" max="7" width="2.42578125" style="1" customWidth="1"/>
    <col min="8" max="9" width="11.42578125" style="1"/>
    <col min="10" max="10" width="12.85546875" style="1" customWidth="1"/>
    <col min="11" max="16384" width="11.42578125" style="1"/>
  </cols>
  <sheetData>
    <row r="1" spans="1:11" ht="15" thickBot="1" x14ac:dyDescent="0.25"/>
    <row r="2" spans="1:11" ht="58.5" customHeight="1" thickBot="1" x14ac:dyDescent="0.25">
      <c r="B2" s="85" t="s">
        <v>39</v>
      </c>
      <c r="C2" s="86"/>
      <c r="D2" s="86"/>
      <c r="E2" s="86"/>
      <c r="F2" s="86"/>
      <c r="G2" s="86"/>
      <c r="H2" s="86"/>
      <c r="I2" s="86"/>
      <c r="J2" s="87"/>
    </row>
    <row r="3" spans="1:11" ht="15" thickBot="1" x14ac:dyDescent="0.25">
      <c r="B3" s="4"/>
      <c r="C3" s="3"/>
      <c r="D3" s="3"/>
      <c r="E3" s="3"/>
      <c r="F3" s="3"/>
      <c r="G3" s="3"/>
      <c r="H3" s="3"/>
      <c r="I3" s="3"/>
      <c r="J3" s="3"/>
      <c r="K3" s="4"/>
    </row>
    <row r="4" spans="1:11" ht="15" thickBot="1" x14ac:dyDescent="0.25">
      <c r="B4" s="22" t="s">
        <v>40</v>
      </c>
      <c r="C4" s="23"/>
      <c r="D4" s="23"/>
      <c r="E4" s="23"/>
      <c r="F4" s="23"/>
      <c r="G4" s="23"/>
      <c r="H4" s="23"/>
      <c r="I4" s="23"/>
      <c r="J4" s="24"/>
    </row>
    <row r="5" spans="1:11" ht="15" customHeight="1" x14ac:dyDescent="0.2">
      <c r="B5" s="13" t="s">
        <v>0</v>
      </c>
      <c r="C5" s="6"/>
      <c r="D5" s="6"/>
      <c r="E5" s="88">
        <v>1000</v>
      </c>
      <c r="F5" s="88"/>
      <c r="G5" s="6"/>
      <c r="H5" s="6"/>
      <c r="I5" s="6"/>
      <c r="J5" s="14"/>
    </row>
    <row r="6" spans="1:11" ht="15" customHeight="1" thickBot="1" x14ac:dyDescent="0.25">
      <c r="B6" s="15" t="s">
        <v>29</v>
      </c>
      <c r="C6" s="16"/>
      <c r="D6" s="16"/>
      <c r="E6" s="89">
        <v>93</v>
      </c>
      <c r="F6" s="89"/>
      <c r="G6" s="16"/>
      <c r="H6" s="16"/>
      <c r="I6" s="16"/>
      <c r="J6" s="17"/>
    </row>
    <row r="7" spans="1:11" ht="15" thickBot="1" x14ac:dyDescent="0.25">
      <c r="B7" s="11"/>
      <c r="C7" s="4"/>
      <c r="D7" s="4"/>
      <c r="E7" s="4"/>
      <c r="F7" s="4"/>
      <c r="G7" s="4"/>
      <c r="H7" s="4"/>
      <c r="I7" s="4"/>
      <c r="J7" s="4"/>
      <c r="K7" s="4"/>
    </row>
    <row r="8" spans="1:11" ht="15" thickBot="1" x14ac:dyDescent="0.25">
      <c r="B8" s="22" t="s">
        <v>1</v>
      </c>
      <c r="C8" s="23"/>
      <c r="D8" s="23"/>
      <c r="E8" s="23"/>
      <c r="F8" s="23"/>
      <c r="G8" s="23"/>
      <c r="H8" s="23"/>
      <c r="I8" s="23"/>
      <c r="J8" s="24"/>
    </row>
    <row r="9" spans="1:11" x14ac:dyDescent="0.2">
      <c r="B9" s="13" t="s">
        <v>2</v>
      </c>
      <c r="C9" s="6"/>
      <c r="D9" s="6"/>
      <c r="E9" s="6"/>
      <c r="F9" s="6"/>
      <c r="G9" s="6"/>
      <c r="H9" s="6"/>
      <c r="I9" s="6"/>
      <c r="J9" s="14"/>
    </row>
    <row r="10" spans="1:11" x14ac:dyDescent="0.2">
      <c r="B10" s="13" t="s">
        <v>3</v>
      </c>
      <c r="C10" s="6"/>
      <c r="D10" s="18">
        <v>0.54166666666666663</v>
      </c>
      <c r="E10" s="7" t="s">
        <v>4</v>
      </c>
      <c r="F10" s="90">
        <v>0.91666666666666663</v>
      </c>
      <c r="G10" s="90"/>
      <c r="H10" s="90"/>
      <c r="I10" s="6"/>
      <c r="J10" s="14"/>
    </row>
    <row r="11" spans="1:11" ht="15" thickBot="1" x14ac:dyDescent="0.25">
      <c r="B11" s="15" t="s">
        <v>6</v>
      </c>
      <c r="C11" s="16"/>
      <c r="D11" s="19">
        <v>0.70833333333333337</v>
      </c>
      <c r="E11" s="2" t="s">
        <v>4</v>
      </c>
      <c r="F11" s="91">
        <v>0.66666666666666663</v>
      </c>
      <c r="G11" s="91"/>
      <c r="H11" s="91"/>
      <c r="I11" s="16"/>
      <c r="J11" s="17"/>
    </row>
    <row r="12" spans="1:11" ht="15" thickBot="1" x14ac:dyDescent="0.25">
      <c r="A12" s="4"/>
      <c r="B12" s="4"/>
      <c r="C12" s="4"/>
      <c r="D12" s="4"/>
      <c r="E12" s="4"/>
      <c r="F12" s="4"/>
      <c r="G12" s="4"/>
      <c r="H12" s="4"/>
      <c r="I12" s="4"/>
      <c r="J12" s="5"/>
    </row>
    <row r="13" spans="1:11" ht="15" thickBot="1" x14ac:dyDescent="0.25">
      <c r="B13" s="22" t="s">
        <v>28</v>
      </c>
      <c r="C13" s="23"/>
      <c r="D13" s="23"/>
      <c r="E13" s="23"/>
      <c r="F13" s="23"/>
      <c r="G13" s="23"/>
      <c r="H13" s="23"/>
      <c r="I13" s="23"/>
      <c r="J13" s="24"/>
    </row>
    <row r="14" spans="1:11" ht="15" thickBot="1" x14ac:dyDescent="0.25">
      <c r="B14" s="20">
        <v>44129</v>
      </c>
      <c r="C14" s="21">
        <v>8</v>
      </c>
      <c r="D14" s="16" t="s">
        <v>5</v>
      </c>
      <c r="E14" s="16"/>
      <c r="F14" s="16"/>
      <c r="G14" s="16"/>
      <c r="H14" s="16"/>
      <c r="I14" s="16"/>
      <c r="J14" s="17"/>
    </row>
    <row r="15" spans="1:11" ht="15" thickBot="1" x14ac:dyDescent="0.25"/>
    <row r="16" spans="1:11" ht="15" thickBot="1" x14ac:dyDescent="0.25">
      <c r="B16" s="8" t="s">
        <v>41</v>
      </c>
      <c r="C16" s="9"/>
      <c r="D16" s="9"/>
      <c r="E16" s="9"/>
      <c r="F16" s="9"/>
      <c r="G16" s="9"/>
      <c r="H16" s="9"/>
      <c r="I16" s="9"/>
      <c r="J16" s="10"/>
    </row>
    <row r="17" spans="1:11" ht="15" thickBot="1" x14ac:dyDescent="0.25"/>
    <row r="18" spans="1:11" ht="15" thickBot="1" x14ac:dyDescent="0.25">
      <c r="B18" s="92" t="s">
        <v>7</v>
      </c>
      <c r="C18" s="93"/>
      <c r="D18" s="94"/>
      <c r="E18" s="95" t="s">
        <v>8</v>
      </c>
      <c r="F18" s="96"/>
      <c r="G18" s="96"/>
      <c r="H18" s="97"/>
      <c r="I18" s="96" t="s">
        <v>9</v>
      </c>
      <c r="J18" s="97"/>
    </row>
    <row r="19" spans="1:11" x14ac:dyDescent="0.2">
      <c r="B19" s="77" t="str">
        <f>+B5</f>
        <v>Remuneración Básica</v>
      </c>
      <c r="C19" s="78"/>
      <c r="D19" s="79"/>
      <c r="E19" s="80" t="s">
        <v>10</v>
      </c>
      <c r="F19" s="81"/>
      <c r="G19" s="81"/>
      <c r="H19" s="82"/>
      <c r="I19" s="83">
        <f>+E5</f>
        <v>1000</v>
      </c>
      <c r="J19" s="84"/>
    </row>
    <row r="20" spans="1:11" ht="15" thickBot="1" x14ac:dyDescent="0.25">
      <c r="B20" s="98" t="str">
        <f>+B6</f>
        <v>Asignación Familiar</v>
      </c>
      <c r="C20" s="99"/>
      <c r="D20" s="100"/>
      <c r="E20" s="101" t="s">
        <v>10</v>
      </c>
      <c r="F20" s="102"/>
      <c r="G20" s="102"/>
      <c r="H20" s="103"/>
      <c r="I20" s="104">
        <f>+E6</f>
        <v>93</v>
      </c>
      <c r="J20" s="105"/>
    </row>
    <row r="21" spans="1:11" ht="15" thickBot="1" x14ac:dyDescent="0.25">
      <c r="B21" s="72" t="s">
        <v>12</v>
      </c>
      <c r="C21" s="73"/>
      <c r="D21" s="73"/>
      <c r="E21" s="74"/>
      <c r="F21" s="74"/>
      <c r="G21" s="74"/>
      <c r="H21" s="74"/>
      <c r="I21" s="75">
        <f>SUM(I19:J20)</f>
        <v>1093</v>
      </c>
      <c r="J21" s="67"/>
    </row>
    <row r="22" spans="1:11" ht="15" thickBot="1" x14ac:dyDescent="0.25"/>
    <row r="23" spans="1:11" ht="15" thickBot="1" x14ac:dyDescent="0.25">
      <c r="B23" s="8" t="s">
        <v>42</v>
      </c>
      <c r="C23" s="9"/>
      <c r="D23" s="9"/>
      <c r="E23" s="9"/>
      <c r="F23" s="9"/>
      <c r="G23" s="9"/>
      <c r="H23" s="9"/>
      <c r="I23" s="9"/>
      <c r="J23" s="10"/>
    </row>
    <row r="24" spans="1:11" x14ac:dyDescent="0.2">
      <c r="A24" s="4"/>
      <c r="B24" s="4"/>
      <c r="C24" s="4"/>
      <c r="D24" s="4"/>
      <c r="E24" s="4"/>
      <c r="F24" s="4"/>
      <c r="G24" s="4"/>
      <c r="H24" s="4"/>
      <c r="I24" s="4"/>
      <c r="J24" s="4"/>
      <c r="K24" s="4"/>
    </row>
    <row r="25" spans="1:11" x14ac:dyDescent="0.2">
      <c r="A25" s="4"/>
      <c r="B25" s="12" t="s">
        <v>13</v>
      </c>
      <c r="C25" s="4"/>
      <c r="D25" s="4"/>
      <c r="E25" s="4"/>
      <c r="F25" s="4"/>
      <c r="G25" s="4"/>
      <c r="H25" s="4"/>
      <c r="I25" s="4"/>
      <c r="J25" s="4"/>
      <c r="K25" s="4"/>
    </row>
    <row r="26" spans="1:11" x14ac:dyDescent="0.2">
      <c r="A26" s="4"/>
      <c r="B26" s="4"/>
      <c r="C26" s="4"/>
      <c r="D26" s="4"/>
      <c r="E26" s="4"/>
      <c r="F26" s="4"/>
      <c r="G26" s="4"/>
      <c r="H26" s="4"/>
      <c r="I26" s="4"/>
      <c r="J26" s="4"/>
      <c r="K26" s="4"/>
    </row>
    <row r="27" spans="1:11" ht="15" thickBot="1" x14ac:dyDescent="0.25">
      <c r="A27" s="4"/>
      <c r="B27" s="6" t="s">
        <v>16</v>
      </c>
      <c r="C27" s="7" t="s">
        <v>11</v>
      </c>
      <c r="D27" s="68" t="s">
        <v>12</v>
      </c>
      <c r="E27" s="68"/>
      <c r="F27" s="68"/>
      <c r="G27" s="68"/>
      <c r="H27" s="68"/>
      <c r="I27" s="4"/>
      <c r="J27" s="4"/>
      <c r="K27" s="4"/>
    </row>
    <row r="28" spans="1:11" x14ac:dyDescent="0.2">
      <c r="A28" s="4"/>
      <c r="B28" s="4"/>
      <c r="C28" s="4"/>
      <c r="D28" s="76">
        <v>30</v>
      </c>
      <c r="E28" s="76"/>
      <c r="F28" s="76"/>
      <c r="G28" s="76"/>
      <c r="H28" s="76"/>
      <c r="I28" s="4"/>
      <c r="J28" s="4"/>
      <c r="K28" s="4"/>
    </row>
    <row r="29" spans="1:11" x14ac:dyDescent="0.2">
      <c r="A29" s="4"/>
      <c r="B29" s="4"/>
      <c r="C29" s="4"/>
      <c r="D29" s="55"/>
      <c r="E29" s="4"/>
      <c r="F29" s="4"/>
      <c r="G29" s="4"/>
      <c r="H29" s="4"/>
      <c r="I29" s="4"/>
      <c r="J29" s="4"/>
      <c r="K29" s="4"/>
    </row>
    <row r="30" spans="1:11" ht="15" thickBot="1" x14ac:dyDescent="0.25">
      <c r="A30" s="4"/>
      <c r="B30" s="6" t="s">
        <v>16</v>
      </c>
      <c r="C30" s="7" t="s">
        <v>11</v>
      </c>
      <c r="D30" s="70">
        <f>+I21</f>
        <v>1093</v>
      </c>
      <c r="E30" s="70"/>
      <c r="F30" s="4"/>
      <c r="G30" s="4"/>
      <c r="H30" s="4"/>
      <c r="I30" s="4"/>
      <c r="J30" s="4"/>
      <c r="K30" s="4"/>
    </row>
    <row r="31" spans="1:11" x14ac:dyDescent="0.2">
      <c r="A31" s="4"/>
      <c r="B31" s="4"/>
      <c r="C31" s="4"/>
      <c r="D31" s="76">
        <f>+D28</f>
        <v>30</v>
      </c>
      <c r="E31" s="76"/>
      <c r="F31" s="4"/>
      <c r="G31" s="4"/>
      <c r="H31" s="4"/>
      <c r="I31" s="4"/>
      <c r="J31" s="4"/>
      <c r="K31" s="4"/>
    </row>
    <row r="32" spans="1:11" ht="15" thickBot="1" x14ac:dyDescent="0.25">
      <c r="A32" s="4"/>
      <c r="B32" s="4"/>
      <c r="C32" s="4"/>
      <c r="D32" s="4"/>
      <c r="E32" s="4"/>
      <c r="F32" s="4"/>
      <c r="G32" s="4"/>
      <c r="H32" s="4"/>
      <c r="I32" s="4"/>
      <c r="J32" s="4"/>
      <c r="K32" s="4"/>
    </row>
    <row r="33" spans="1:11" ht="15" thickBot="1" x14ac:dyDescent="0.25">
      <c r="A33" s="4"/>
      <c r="B33" s="22" t="s">
        <v>16</v>
      </c>
      <c r="C33" s="56" t="s">
        <v>11</v>
      </c>
      <c r="D33" s="66">
        <f>+D30/D31</f>
        <v>36.43333333333333</v>
      </c>
      <c r="E33" s="67"/>
      <c r="F33" s="4"/>
      <c r="G33" s="4"/>
      <c r="H33" s="4"/>
      <c r="I33" s="4"/>
      <c r="J33" s="4"/>
      <c r="K33" s="4"/>
    </row>
    <row r="34" spans="1:11" x14ac:dyDescent="0.2">
      <c r="A34" s="4"/>
      <c r="B34" s="4"/>
      <c r="C34" s="4"/>
      <c r="D34" s="4"/>
      <c r="E34" s="4"/>
      <c r="F34" s="4"/>
      <c r="G34" s="4"/>
      <c r="H34" s="4"/>
      <c r="I34" s="4"/>
      <c r="J34" s="4"/>
      <c r="K34" s="4"/>
    </row>
    <row r="35" spans="1:11" x14ac:dyDescent="0.2">
      <c r="A35" s="4"/>
      <c r="B35" s="12" t="s">
        <v>14</v>
      </c>
      <c r="C35" s="4"/>
      <c r="D35" s="4"/>
      <c r="E35" s="4"/>
      <c r="F35" s="4"/>
      <c r="G35" s="4"/>
      <c r="H35" s="4"/>
      <c r="I35" s="4"/>
      <c r="J35" s="4"/>
      <c r="K35" s="4"/>
    </row>
    <row r="36" spans="1:11" x14ac:dyDescent="0.2">
      <c r="A36" s="4"/>
      <c r="B36" s="4"/>
      <c r="C36" s="4"/>
      <c r="D36" s="4"/>
      <c r="E36" s="4"/>
      <c r="F36" s="4"/>
      <c r="G36" s="4"/>
      <c r="H36" s="4"/>
      <c r="I36" s="4"/>
      <c r="J36" s="4"/>
      <c r="K36" s="4"/>
    </row>
    <row r="37" spans="1:11" ht="15" thickBot="1" x14ac:dyDescent="0.25">
      <c r="A37" s="4"/>
      <c r="B37" s="6" t="s">
        <v>15</v>
      </c>
      <c r="C37" s="7" t="s">
        <v>11</v>
      </c>
      <c r="D37" s="68" t="s">
        <v>16</v>
      </c>
      <c r="E37" s="68"/>
      <c r="F37" s="4"/>
      <c r="G37" s="4"/>
      <c r="H37" s="4"/>
      <c r="I37" s="4"/>
      <c r="J37" s="4"/>
      <c r="K37" s="4"/>
    </row>
    <row r="38" spans="1:11" x14ac:dyDescent="0.2">
      <c r="A38" s="4"/>
      <c r="B38" s="4"/>
      <c r="C38" s="4"/>
      <c r="D38" s="69" t="s">
        <v>17</v>
      </c>
      <c r="E38" s="69"/>
      <c r="F38" s="4"/>
      <c r="G38" s="4"/>
      <c r="H38" s="4"/>
      <c r="I38" s="4"/>
      <c r="J38" s="4"/>
      <c r="K38" s="4"/>
    </row>
    <row r="39" spans="1:11" x14ac:dyDescent="0.2">
      <c r="A39" s="4"/>
      <c r="B39" s="4"/>
      <c r="C39" s="4"/>
      <c r="D39" s="55"/>
      <c r="E39" s="4"/>
      <c r="F39" s="4"/>
      <c r="G39" s="4"/>
      <c r="H39" s="4"/>
      <c r="I39" s="4"/>
      <c r="J39" s="4"/>
      <c r="K39" s="4"/>
    </row>
    <row r="40" spans="1:11" ht="15" thickBot="1" x14ac:dyDescent="0.25">
      <c r="A40" s="4"/>
      <c r="B40" s="6" t="s">
        <v>15</v>
      </c>
      <c r="C40" s="7" t="s">
        <v>11</v>
      </c>
      <c r="D40" s="70">
        <f>+D33</f>
        <v>36.43333333333333</v>
      </c>
      <c r="E40" s="70"/>
      <c r="F40" s="4"/>
      <c r="G40" s="4"/>
      <c r="H40" s="4"/>
      <c r="I40" s="4"/>
      <c r="J40" s="4"/>
      <c r="K40" s="4"/>
    </row>
    <row r="41" spans="1:11" x14ac:dyDescent="0.2">
      <c r="A41" s="4"/>
      <c r="B41" s="4"/>
      <c r="C41" s="4"/>
      <c r="D41" s="71">
        <v>8</v>
      </c>
      <c r="E41" s="71"/>
      <c r="F41" s="4"/>
      <c r="G41" s="4"/>
      <c r="H41" s="4"/>
      <c r="I41" s="4"/>
      <c r="J41" s="4"/>
      <c r="K41" s="4"/>
    </row>
    <row r="42" spans="1:11" ht="15" thickBot="1" x14ac:dyDescent="0.25">
      <c r="A42" s="4"/>
      <c r="B42" s="4"/>
      <c r="C42" s="4"/>
      <c r="D42" s="55"/>
      <c r="E42" s="4"/>
      <c r="F42" s="4"/>
      <c r="G42" s="4"/>
      <c r="H42" s="4"/>
      <c r="I42" s="4"/>
      <c r="J42" s="4"/>
      <c r="K42" s="4"/>
    </row>
    <row r="43" spans="1:11" ht="15" thickBot="1" x14ac:dyDescent="0.25">
      <c r="A43" s="4"/>
      <c r="B43" s="22" t="s">
        <v>15</v>
      </c>
      <c r="C43" s="56" t="s">
        <v>11</v>
      </c>
      <c r="D43" s="66">
        <f>+D40/D41</f>
        <v>4.5541666666666663</v>
      </c>
      <c r="E43" s="67"/>
      <c r="F43" s="4"/>
      <c r="G43" s="4"/>
      <c r="H43" s="4"/>
      <c r="I43" s="4"/>
      <c r="J43" s="4"/>
      <c r="K43" s="4"/>
    </row>
    <row r="44" spans="1:11" ht="15" thickBot="1" x14ac:dyDescent="0.25">
      <c r="F44" s="5"/>
      <c r="H44" s="5"/>
    </row>
    <row r="45" spans="1:11" ht="15" thickBot="1" x14ac:dyDescent="0.25">
      <c r="B45" s="8" t="s">
        <v>18</v>
      </c>
      <c r="C45" s="9"/>
      <c r="D45" s="9"/>
      <c r="E45" s="9"/>
      <c r="F45" s="9"/>
      <c r="G45" s="9"/>
      <c r="H45" s="9"/>
      <c r="I45" s="9"/>
      <c r="J45" s="10"/>
    </row>
    <row r="46" spans="1:11" ht="15" thickBot="1" x14ac:dyDescent="0.25"/>
    <row r="47" spans="1:11" s="25" customFormat="1" ht="15" thickBot="1" x14ac:dyDescent="0.25">
      <c r="B47" s="38">
        <f>+B14</f>
        <v>44129</v>
      </c>
      <c r="C47" s="39"/>
      <c r="D47" s="39"/>
      <c r="E47" s="39"/>
      <c r="F47" s="39"/>
      <c r="G47" s="39"/>
      <c r="H47" s="39"/>
      <c r="I47" s="39"/>
      <c r="J47" s="40"/>
    </row>
    <row r="48" spans="1:11" s="25" customFormat="1" x14ac:dyDescent="0.2">
      <c r="B48" s="26"/>
      <c r="C48" s="27"/>
      <c r="D48" s="27"/>
      <c r="E48" s="27"/>
      <c r="F48" s="27"/>
      <c r="G48" s="27"/>
      <c r="H48" s="27"/>
      <c r="I48" s="27"/>
      <c r="J48" s="28"/>
    </row>
    <row r="49" spans="2:11" s="33" customFormat="1" x14ac:dyDescent="0.2">
      <c r="B49" s="29" t="s">
        <v>19</v>
      </c>
      <c r="C49" s="30" t="s">
        <v>11</v>
      </c>
      <c r="D49" s="31" t="s">
        <v>34</v>
      </c>
      <c r="E49" s="31"/>
      <c r="F49" s="31"/>
      <c r="G49" s="31"/>
      <c r="H49" s="31"/>
      <c r="I49" s="31"/>
      <c r="J49" s="32"/>
    </row>
    <row r="50" spans="2:11" s="33" customFormat="1" x14ac:dyDescent="0.2">
      <c r="B50" s="29" t="s">
        <v>19</v>
      </c>
      <c r="C50" s="30" t="s">
        <v>11</v>
      </c>
      <c r="D50" s="34">
        <f>+D43</f>
        <v>4.5541666666666663</v>
      </c>
      <c r="E50" s="30" t="s">
        <v>20</v>
      </c>
      <c r="F50" s="35">
        <v>1</v>
      </c>
      <c r="G50" s="31" t="s">
        <v>21</v>
      </c>
      <c r="H50" s="34">
        <f>+D43</f>
        <v>4.5541666666666663</v>
      </c>
      <c r="I50" s="31" t="s">
        <v>22</v>
      </c>
      <c r="J50" s="32"/>
    </row>
    <row r="51" spans="2:11" s="33" customFormat="1" x14ac:dyDescent="0.2">
      <c r="B51" s="29" t="s">
        <v>19</v>
      </c>
      <c r="C51" s="30" t="s">
        <v>11</v>
      </c>
      <c r="D51" s="34">
        <f>+D50</f>
        <v>4.5541666666666663</v>
      </c>
      <c r="E51" s="30" t="s">
        <v>20</v>
      </c>
      <c r="F51" s="34">
        <f>+F50*H50</f>
        <v>4.5541666666666663</v>
      </c>
      <c r="G51" s="31"/>
      <c r="H51" s="31"/>
      <c r="I51" s="31"/>
      <c r="J51" s="32"/>
    </row>
    <row r="52" spans="2:11" s="33" customFormat="1" x14ac:dyDescent="0.2">
      <c r="B52" s="41" t="s">
        <v>19</v>
      </c>
      <c r="C52" s="42" t="s">
        <v>11</v>
      </c>
      <c r="D52" s="43">
        <f>+D51+F51</f>
        <v>9.1083333333333325</v>
      </c>
      <c r="E52" s="31"/>
      <c r="F52" s="31"/>
      <c r="G52" s="31"/>
      <c r="H52" s="31"/>
      <c r="I52" s="31"/>
      <c r="J52" s="32"/>
    </row>
    <row r="53" spans="2:11" s="25" customFormat="1" x14ac:dyDescent="0.2">
      <c r="B53" s="26"/>
      <c r="C53" s="27"/>
      <c r="D53" s="27"/>
      <c r="E53" s="27"/>
      <c r="F53" s="27"/>
      <c r="G53" s="27"/>
      <c r="H53" s="27"/>
      <c r="I53" s="27"/>
      <c r="J53" s="28"/>
    </row>
    <row r="54" spans="2:11" s="33" customFormat="1" x14ac:dyDescent="0.2">
      <c r="B54" s="29" t="s">
        <v>23</v>
      </c>
      <c r="C54" s="30" t="s">
        <v>11</v>
      </c>
      <c r="D54" s="31" t="s">
        <v>34</v>
      </c>
      <c r="E54" s="31"/>
      <c r="F54" s="31"/>
      <c r="G54" s="31"/>
      <c r="H54" s="31"/>
      <c r="I54" s="31"/>
      <c r="J54" s="32"/>
    </row>
    <row r="55" spans="2:11" s="33" customFormat="1" x14ac:dyDescent="0.2">
      <c r="B55" s="29" t="s">
        <v>23</v>
      </c>
      <c r="C55" s="30" t="s">
        <v>11</v>
      </c>
      <c r="D55" s="34">
        <f>+D43</f>
        <v>4.5541666666666663</v>
      </c>
      <c r="E55" s="30" t="s">
        <v>20</v>
      </c>
      <c r="F55" s="35">
        <v>1</v>
      </c>
      <c r="G55" s="31" t="s">
        <v>21</v>
      </c>
      <c r="H55" s="34">
        <f>+D43</f>
        <v>4.5541666666666663</v>
      </c>
      <c r="I55" s="31" t="s">
        <v>22</v>
      </c>
      <c r="J55" s="32"/>
    </row>
    <row r="56" spans="2:11" s="33" customFormat="1" x14ac:dyDescent="0.2">
      <c r="B56" s="29" t="s">
        <v>23</v>
      </c>
      <c r="C56" s="30" t="s">
        <v>11</v>
      </c>
      <c r="D56" s="34">
        <f>+D55</f>
        <v>4.5541666666666663</v>
      </c>
      <c r="E56" s="30" t="s">
        <v>20</v>
      </c>
      <c r="F56" s="34">
        <f>+F55*H55</f>
        <v>4.5541666666666663</v>
      </c>
      <c r="G56" s="31"/>
      <c r="H56" s="31"/>
      <c r="I56" s="31"/>
      <c r="J56" s="32"/>
    </row>
    <row r="57" spans="2:11" s="33" customFormat="1" x14ac:dyDescent="0.2">
      <c r="B57" s="41" t="s">
        <v>23</v>
      </c>
      <c r="C57" s="42" t="s">
        <v>11</v>
      </c>
      <c r="D57" s="43">
        <f>+D56+F56</f>
        <v>9.1083333333333325</v>
      </c>
      <c r="E57" s="31"/>
      <c r="F57" s="31"/>
      <c r="G57" s="31"/>
      <c r="H57" s="31"/>
      <c r="I57" s="31"/>
      <c r="J57" s="32"/>
    </row>
    <row r="58" spans="2:11" s="33" customFormat="1" x14ac:dyDescent="0.2">
      <c r="B58" s="29"/>
      <c r="C58" s="31"/>
      <c r="D58" s="31"/>
      <c r="E58" s="31"/>
      <c r="F58" s="31"/>
      <c r="G58" s="31"/>
      <c r="H58" s="31"/>
      <c r="I58" s="31"/>
      <c r="J58" s="32"/>
      <c r="K58" s="31"/>
    </row>
    <row r="59" spans="2:11" s="33" customFormat="1" x14ac:dyDescent="0.2">
      <c r="B59" s="29" t="s">
        <v>24</v>
      </c>
      <c r="C59" s="30" t="s">
        <v>11</v>
      </c>
      <c r="D59" s="31" t="s">
        <v>34</v>
      </c>
      <c r="E59" s="31"/>
      <c r="F59" s="31"/>
      <c r="G59" s="31"/>
      <c r="H59" s="31"/>
      <c r="I59" s="31"/>
      <c r="J59" s="32"/>
    </row>
    <row r="60" spans="2:11" s="33" customFormat="1" x14ac:dyDescent="0.2">
      <c r="B60" s="29" t="s">
        <v>24</v>
      </c>
      <c r="C60" s="30" t="s">
        <v>11</v>
      </c>
      <c r="D60" s="34">
        <f>+D43</f>
        <v>4.5541666666666663</v>
      </c>
      <c r="E60" s="30" t="s">
        <v>20</v>
      </c>
      <c r="F60" s="35">
        <v>1</v>
      </c>
      <c r="G60" s="31" t="s">
        <v>21</v>
      </c>
      <c r="H60" s="34">
        <f>+D43</f>
        <v>4.5541666666666663</v>
      </c>
      <c r="I60" s="31" t="s">
        <v>22</v>
      </c>
      <c r="J60" s="32"/>
    </row>
    <row r="61" spans="2:11" s="33" customFormat="1" x14ac:dyDescent="0.2">
      <c r="B61" s="29" t="s">
        <v>24</v>
      </c>
      <c r="C61" s="30" t="s">
        <v>11</v>
      </c>
      <c r="D61" s="34">
        <f>+D60</f>
        <v>4.5541666666666663</v>
      </c>
      <c r="E61" s="30" t="s">
        <v>20</v>
      </c>
      <c r="F61" s="34">
        <f>+F60*H60</f>
        <v>4.5541666666666663</v>
      </c>
      <c r="G61" s="31"/>
      <c r="H61" s="31"/>
      <c r="I61" s="31"/>
      <c r="J61" s="32"/>
    </row>
    <row r="62" spans="2:11" s="33" customFormat="1" x14ac:dyDescent="0.2">
      <c r="B62" s="41" t="s">
        <v>24</v>
      </c>
      <c r="C62" s="42" t="s">
        <v>11</v>
      </c>
      <c r="D62" s="43">
        <f>+D61+F61</f>
        <v>9.1083333333333325</v>
      </c>
      <c r="E62" s="31"/>
      <c r="F62" s="31"/>
      <c r="G62" s="31"/>
      <c r="H62" s="31"/>
      <c r="I62" s="31"/>
      <c r="J62" s="32"/>
    </row>
    <row r="63" spans="2:11" s="33" customFormat="1" x14ac:dyDescent="0.2">
      <c r="B63" s="29"/>
      <c r="C63" s="31"/>
      <c r="D63" s="31"/>
      <c r="E63" s="31"/>
      <c r="F63" s="31"/>
      <c r="G63" s="31"/>
      <c r="H63" s="31"/>
      <c r="I63" s="31"/>
      <c r="J63" s="32"/>
    </row>
    <row r="64" spans="2:11" s="33" customFormat="1" x14ac:dyDescent="0.2">
      <c r="B64" s="29" t="s">
        <v>25</v>
      </c>
      <c r="C64" s="30" t="s">
        <v>11</v>
      </c>
      <c r="D64" s="31" t="s">
        <v>34</v>
      </c>
      <c r="E64" s="31"/>
      <c r="F64" s="31"/>
      <c r="G64" s="31"/>
      <c r="H64" s="31"/>
      <c r="I64" s="31"/>
      <c r="J64" s="32"/>
    </row>
    <row r="65" spans="2:11" s="33" customFormat="1" x14ac:dyDescent="0.2">
      <c r="B65" s="29" t="s">
        <v>25</v>
      </c>
      <c r="C65" s="30" t="s">
        <v>11</v>
      </c>
      <c r="D65" s="34">
        <f>+D43</f>
        <v>4.5541666666666663</v>
      </c>
      <c r="E65" s="30" t="s">
        <v>20</v>
      </c>
      <c r="F65" s="35">
        <v>1</v>
      </c>
      <c r="G65" s="31" t="s">
        <v>21</v>
      </c>
      <c r="H65" s="34">
        <f>+D43</f>
        <v>4.5541666666666663</v>
      </c>
      <c r="I65" s="31" t="s">
        <v>22</v>
      </c>
      <c r="J65" s="32"/>
    </row>
    <row r="66" spans="2:11" s="33" customFormat="1" x14ac:dyDescent="0.2">
      <c r="B66" s="29" t="s">
        <v>25</v>
      </c>
      <c r="C66" s="30" t="s">
        <v>11</v>
      </c>
      <c r="D66" s="34">
        <f>+D65</f>
        <v>4.5541666666666663</v>
      </c>
      <c r="E66" s="30" t="s">
        <v>20</v>
      </c>
      <c r="F66" s="34">
        <f>+F65*H65</f>
        <v>4.5541666666666663</v>
      </c>
      <c r="G66" s="31"/>
      <c r="H66" s="31"/>
      <c r="I66" s="31"/>
      <c r="J66" s="32"/>
    </row>
    <row r="67" spans="2:11" s="33" customFormat="1" x14ac:dyDescent="0.2">
      <c r="B67" s="41" t="s">
        <v>25</v>
      </c>
      <c r="C67" s="42" t="s">
        <v>11</v>
      </c>
      <c r="D67" s="43">
        <f>+D66+F66</f>
        <v>9.1083333333333325</v>
      </c>
      <c r="E67" s="31"/>
      <c r="F67" s="31"/>
      <c r="G67" s="31"/>
      <c r="H67" s="31"/>
      <c r="I67" s="31"/>
      <c r="J67" s="32"/>
    </row>
    <row r="68" spans="2:11" s="33" customFormat="1" x14ac:dyDescent="0.2">
      <c r="B68" s="29"/>
      <c r="C68" s="31"/>
      <c r="D68" s="31"/>
      <c r="E68" s="31"/>
      <c r="F68" s="31"/>
      <c r="G68" s="31"/>
      <c r="H68" s="31"/>
      <c r="I68" s="31"/>
      <c r="J68" s="32"/>
      <c r="K68" s="31"/>
    </row>
    <row r="69" spans="2:11" s="33" customFormat="1" x14ac:dyDescent="0.2">
      <c r="B69" s="29" t="s">
        <v>26</v>
      </c>
      <c r="C69" s="30" t="s">
        <v>11</v>
      </c>
      <c r="D69" s="31" t="s">
        <v>34</v>
      </c>
      <c r="E69" s="31"/>
      <c r="F69" s="31"/>
      <c r="G69" s="31"/>
      <c r="H69" s="31"/>
      <c r="I69" s="31"/>
      <c r="J69" s="32"/>
    </row>
    <row r="70" spans="2:11" s="33" customFormat="1" x14ac:dyDescent="0.2">
      <c r="B70" s="29" t="s">
        <v>26</v>
      </c>
      <c r="C70" s="30" t="s">
        <v>11</v>
      </c>
      <c r="D70" s="34">
        <f>+D43</f>
        <v>4.5541666666666663</v>
      </c>
      <c r="E70" s="30" t="s">
        <v>20</v>
      </c>
      <c r="F70" s="35">
        <v>1</v>
      </c>
      <c r="G70" s="31" t="s">
        <v>21</v>
      </c>
      <c r="H70" s="34">
        <f>+D43</f>
        <v>4.5541666666666663</v>
      </c>
      <c r="I70" s="31" t="s">
        <v>22</v>
      </c>
      <c r="J70" s="32"/>
    </row>
    <row r="71" spans="2:11" s="33" customFormat="1" x14ac:dyDescent="0.2">
      <c r="B71" s="29" t="s">
        <v>26</v>
      </c>
      <c r="C71" s="30" t="s">
        <v>11</v>
      </c>
      <c r="D71" s="34">
        <f>+D70</f>
        <v>4.5541666666666663</v>
      </c>
      <c r="E71" s="30" t="s">
        <v>20</v>
      </c>
      <c r="F71" s="34">
        <f>+F70*H70</f>
        <v>4.5541666666666663</v>
      </c>
      <c r="G71" s="31"/>
      <c r="H71" s="31"/>
      <c r="I71" s="31"/>
      <c r="J71" s="32"/>
    </row>
    <row r="72" spans="2:11" s="33" customFormat="1" x14ac:dyDescent="0.2">
      <c r="B72" s="41" t="s">
        <v>26</v>
      </c>
      <c r="C72" s="42" t="s">
        <v>11</v>
      </c>
      <c r="D72" s="43">
        <f>+D71+F71</f>
        <v>9.1083333333333325</v>
      </c>
      <c r="E72" s="31"/>
      <c r="F72" s="31"/>
      <c r="G72" s="31"/>
      <c r="H72" s="31"/>
      <c r="I72" s="31"/>
      <c r="J72" s="32"/>
    </row>
    <row r="73" spans="2:11" s="33" customFormat="1" x14ac:dyDescent="0.2">
      <c r="B73" s="29"/>
      <c r="C73" s="31"/>
      <c r="D73" s="31"/>
      <c r="E73" s="31"/>
      <c r="F73" s="31"/>
      <c r="G73" s="31"/>
      <c r="H73" s="31"/>
      <c r="I73" s="31"/>
      <c r="J73" s="32"/>
    </row>
    <row r="74" spans="2:11" s="33" customFormat="1" x14ac:dyDescent="0.2">
      <c r="B74" s="29" t="s">
        <v>31</v>
      </c>
      <c r="C74" s="30" t="s">
        <v>11</v>
      </c>
      <c r="D74" s="31" t="s">
        <v>34</v>
      </c>
      <c r="E74" s="31"/>
      <c r="F74" s="31"/>
      <c r="G74" s="31"/>
      <c r="H74" s="31"/>
      <c r="I74" s="31"/>
      <c r="J74" s="32"/>
    </row>
    <row r="75" spans="2:11" s="33" customFormat="1" x14ac:dyDescent="0.2">
      <c r="B75" s="29" t="s">
        <v>31</v>
      </c>
      <c r="C75" s="30" t="s">
        <v>11</v>
      </c>
      <c r="D75" s="34">
        <f>+D43</f>
        <v>4.5541666666666663</v>
      </c>
      <c r="E75" s="30" t="s">
        <v>20</v>
      </c>
      <c r="F75" s="35">
        <v>1</v>
      </c>
      <c r="G75" s="31" t="s">
        <v>21</v>
      </c>
      <c r="H75" s="34">
        <f>+D43</f>
        <v>4.5541666666666663</v>
      </c>
      <c r="I75" s="31" t="s">
        <v>22</v>
      </c>
      <c r="J75" s="32"/>
    </row>
    <row r="76" spans="2:11" s="33" customFormat="1" x14ac:dyDescent="0.2">
      <c r="B76" s="29" t="s">
        <v>31</v>
      </c>
      <c r="C76" s="30" t="s">
        <v>11</v>
      </c>
      <c r="D76" s="34">
        <f>+D75</f>
        <v>4.5541666666666663</v>
      </c>
      <c r="E76" s="30" t="s">
        <v>20</v>
      </c>
      <c r="F76" s="34">
        <f>+F75*H75</f>
        <v>4.5541666666666663</v>
      </c>
      <c r="G76" s="31"/>
      <c r="H76" s="31"/>
      <c r="I76" s="31"/>
      <c r="J76" s="32"/>
    </row>
    <row r="77" spans="2:11" s="33" customFormat="1" x14ac:dyDescent="0.2">
      <c r="B77" s="41" t="s">
        <v>31</v>
      </c>
      <c r="C77" s="42" t="s">
        <v>11</v>
      </c>
      <c r="D77" s="43">
        <f>+D76+F76</f>
        <v>9.1083333333333325</v>
      </c>
      <c r="E77" s="31"/>
      <c r="F77" s="31"/>
      <c r="G77" s="31"/>
      <c r="H77" s="31"/>
      <c r="I77" s="31"/>
      <c r="J77" s="32"/>
    </row>
    <row r="78" spans="2:11" s="33" customFormat="1" x14ac:dyDescent="0.2">
      <c r="B78" s="29"/>
      <c r="C78" s="31"/>
      <c r="D78" s="31"/>
      <c r="E78" s="31"/>
      <c r="F78" s="31"/>
      <c r="G78" s="31"/>
      <c r="H78" s="31"/>
      <c r="I78" s="31"/>
      <c r="J78" s="32"/>
      <c r="K78" s="31"/>
    </row>
    <row r="79" spans="2:11" s="33" customFormat="1" x14ac:dyDescent="0.2">
      <c r="B79" s="29" t="s">
        <v>33</v>
      </c>
      <c r="C79" s="30" t="s">
        <v>11</v>
      </c>
      <c r="D79" s="31" t="s">
        <v>34</v>
      </c>
      <c r="E79" s="31"/>
      <c r="F79" s="31"/>
      <c r="G79" s="31"/>
      <c r="H79" s="31"/>
      <c r="I79" s="31"/>
      <c r="J79" s="32"/>
    </row>
    <row r="80" spans="2:11" s="33" customFormat="1" x14ac:dyDescent="0.2">
      <c r="B80" s="29" t="s">
        <v>33</v>
      </c>
      <c r="C80" s="30" t="s">
        <v>11</v>
      </c>
      <c r="D80" s="34">
        <f>+D43</f>
        <v>4.5541666666666663</v>
      </c>
      <c r="E80" s="30" t="s">
        <v>20</v>
      </c>
      <c r="F80" s="35">
        <v>1</v>
      </c>
      <c r="G80" s="31" t="s">
        <v>21</v>
      </c>
      <c r="H80" s="34">
        <f>+D43</f>
        <v>4.5541666666666663</v>
      </c>
      <c r="I80" s="31" t="s">
        <v>22</v>
      </c>
      <c r="J80" s="32"/>
    </row>
    <row r="81" spans="2:10" s="33" customFormat="1" x14ac:dyDescent="0.2">
      <c r="B81" s="29" t="s">
        <v>33</v>
      </c>
      <c r="C81" s="30" t="s">
        <v>11</v>
      </c>
      <c r="D81" s="34">
        <f>+D80</f>
        <v>4.5541666666666663</v>
      </c>
      <c r="E81" s="30" t="s">
        <v>20</v>
      </c>
      <c r="F81" s="34">
        <f>+F80*H80</f>
        <v>4.5541666666666663</v>
      </c>
      <c r="G81" s="31"/>
      <c r="H81" s="31"/>
      <c r="I81" s="31"/>
      <c r="J81" s="32"/>
    </row>
    <row r="82" spans="2:10" s="33" customFormat="1" x14ac:dyDescent="0.2">
      <c r="B82" s="41" t="s">
        <v>33</v>
      </c>
      <c r="C82" s="42" t="s">
        <v>11</v>
      </c>
      <c r="D82" s="43">
        <f>+D81+F81</f>
        <v>9.1083333333333325</v>
      </c>
      <c r="E82" s="31"/>
      <c r="F82" s="31"/>
      <c r="G82" s="31"/>
      <c r="H82" s="31"/>
      <c r="I82" s="31"/>
      <c r="J82" s="32"/>
    </row>
    <row r="83" spans="2:10" s="33" customFormat="1" x14ac:dyDescent="0.2">
      <c r="B83" s="29"/>
      <c r="C83" s="31"/>
      <c r="D83" s="31"/>
      <c r="E83" s="31"/>
      <c r="F83" s="31"/>
      <c r="G83" s="31"/>
      <c r="H83" s="31"/>
      <c r="I83" s="31"/>
      <c r="J83" s="32"/>
    </row>
    <row r="84" spans="2:10" s="33" customFormat="1" x14ac:dyDescent="0.2">
      <c r="B84" s="29" t="s">
        <v>32</v>
      </c>
      <c r="C84" s="30" t="s">
        <v>11</v>
      </c>
      <c r="D84" s="31" t="s">
        <v>34</v>
      </c>
      <c r="E84" s="31"/>
      <c r="F84" s="31"/>
      <c r="G84" s="31"/>
      <c r="H84" s="31"/>
      <c r="I84" s="31"/>
      <c r="J84" s="32"/>
    </row>
    <row r="85" spans="2:10" s="33" customFormat="1" x14ac:dyDescent="0.2">
      <c r="B85" s="29" t="s">
        <v>32</v>
      </c>
      <c r="C85" s="30" t="s">
        <v>11</v>
      </c>
      <c r="D85" s="34">
        <f>+D43</f>
        <v>4.5541666666666663</v>
      </c>
      <c r="E85" s="30" t="s">
        <v>20</v>
      </c>
      <c r="F85" s="35">
        <v>1</v>
      </c>
      <c r="G85" s="31" t="s">
        <v>21</v>
      </c>
      <c r="H85" s="34">
        <f>+D43</f>
        <v>4.5541666666666663</v>
      </c>
      <c r="I85" s="31" t="s">
        <v>22</v>
      </c>
      <c r="J85" s="32"/>
    </row>
    <row r="86" spans="2:10" s="33" customFormat="1" x14ac:dyDescent="0.2">
      <c r="B86" s="29" t="s">
        <v>32</v>
      </c>
      <c r="C86" s="30" t="s">
        <v>11</v>
      </c>
      <c r="D86" s="34">
        <f>+D85</f>
        <v>4.5541666666666663</v>
      </c>
      <c r="E86" s="30" t="s">
        <v>20</v>
      </c>
      <c r="F86" s="34">
        <f>+F85*H85</f>
        <v>4.5541666666666663</v>
      </c>
      <c r="G86" s="31"/>
      <c r="H86" s="31"/>
      <c r="I86" s="31"/>
      <c r="J86" s="32"/>
    </row>
    <row r="87" spans="2:10" s="33" customFormat="1" ht="15" thickBot="1" x14ac:dyDescent="0.25">
      <c r="B87" s="45" t="s">
        <v>32</v>
      </c>
      <c r="C87" s="46" t="s">
        <v>11</v>
      </c>
      <c r="D87" s="47">
        <f>+D86+F86</f>
        <v>9.1083333333333325</v>
      </c>
      <c r="E87" s="36"/>
      <c r="F87" s="36"/>
      <c r="G87" s="36"/>
      <c r="H87" s="36"/>
      <c r="I87" s="36"/>
      <c r="J87" s="37"/>
    </row>
    <row r="88" spans="2:10" ht="15" thickBot="1" x14ac:dyDescent="0.25"/>
    <row r="89" spans="2:10" ht="16.5" customHeight="1" thickBot="1" x14ac:dyDescent="0.25">
      <c r="B89" s="62" t="s">
        <v>27</v>
      </c>
      <c r="C89" s="63"/>
      <c r="D89" s="63"/>
      <c r="E89" s="63"/>
      <c r="F89" s="63"/>
      <c r="G89" s="44"/>
      <c r="H89" s="44" t="s">
        <v>11</v>
      </c>
      <c r="I89" s="64">
        <f>+D52+D57+D62+D67+D72+D77+D82+D87</f>
        <v>72.86666666666666</v>
      </c>
      <c r="J89" s="65"/>
    </row>
  </sheetData>
  <mergeCells count="28">
    <mergeCell ref="B18:D18"/>
    <mergeCell ref="E18:H18"/>
    <mergeCell ref="I18:J18"/>
    <mergeCell ref="B2:J2"/>
    <mergeCell ref="E5:F5"/>
    <mergeCell ref="E6:F6"/>
    <mergeCell ref="F10:H10"/>
    <mergeCell ref="F11:H11"/>
    <mergeCell ref="D31:E31"/>
    <mergeCell ref="B19:D19"/>
    <mergeCell ref="E19:H19"/>
    <mergeCell ref="I19:J19"/>
    <mergeCell ref="B20:D20"/>
    <mergeCell ref="E20:H20"/>
    <mergeCell ref="I20:J20"/>
    <mergeCell ref="B21:H21"/>
    <mergeCell ref="I21:J21"/>
    <mergeCell ref="D27:H27"/>
    <mergeCell ref="D28:H28"/>
    <mergeCell ref="D30:E30"/>
    <mergeCell ref="B89:F89"/>
    <mergeCell ref="I89:J89"/>
    <mergeCell ref="D33:E33"/>
    <mergeCell ref="D37:E37"/>
    <mergeCell ref="D38:E38"/>
    <mergeCell ref="D40:E40"/>
    <mergeCell ref="D41:E41"/>
    <mergeCell ref="D43:E43"/>
  </mergeCells>
  <pageMargins left="0.25" right="0.25" top="0.75" bottom="0.75" header="0.3" footer="0.3"/>
  <pageSetup paperSize="9" scale="9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9"/>
  <sheetViews>
    <sheetView showGridLines="0" zoomScaleNormal="100" workbookViewId="0">
      <selection activeCell="M8" sqref="M8"/>
    </sheetView>
  </sheetViews>
  <sheetFormatPr baseColWidth="10" defaultRowHeight="14.25" x14ac:dyDescent="0.2"/>
  <cols>
    <col min="1" max="1" width="4" style="1" customWidth="1"/>
    <col min="2" max="2" width="36.5703125" style="1" customWidth="1"/>
    <col min="3" max="3" width="4.42578125" style="1" customWidth="1"/>
    <col min="4" max="4" width="15.28515625" style="1" customWidth="1"/>
    <col min="5" max="5" width="6" style="1" customWidth="1"/>
    <col min="6" max="6" width="8.85546875" style="1" customWidth="1"/>
    <col min="7" max="7" width="2.42578125" style="1" customWidth="1"/>
    <col min="8" max="9" width="11.42578125" style="1"/>
    <col min="10" max="10" width="11.5703125" style="1" customWidth="1"/>
    <col min="11" max="16384" width="11.42578125" style="1"/>
  </cols>
  <sheetData>
    <row r="1" spans="1:11" ht="15" thickBot="1" x14ac:dyDescent="0.25"/>
    <row r="2" spans="1:11" ht="58.5" customHeight="1" thickBot="1" x14ac:dyDescent="0.25">
      <c r="B2" s="85" t="s">
        <v>44</v>
      </c>
      <c r="C2" s="86"/>
      <c r="D2" s="86"/>
      <c r="E2" s="86"/>
      <c r="F2" s="86"/>
      <c r="G2" s="86"/>
      <c r="H2" s="86"/>
      <c r="I2" s="86"/>
      <c r="J2" s="87"/>
    </row>
    <row r="3" spans="1:11" ht="15" thickBot="1" x14ac:dyDescent="0.25">
      <c r="B3" s="4"/>
      <c r="C3" s="3"/>
      <c r="D3" s="3"/>
      <c r="E3" s="3"/>
      <c r="F3" s="3"/>
      <c r="G3" s="3"/>
      <c r="H3" s="3"/>
      <c r="I3" s="3"/>
      <c r="J3" s="3"/>
      <c r="K3" s="4"/>
    </row>
    <row r="4" spans="1:11" ht="15" thickBot="1" x14ac:dyDescent="0.25">
      <c r="B4" s="22" t="s">
        <v>43</v>
      </c>
      <c r="C4" s="23"/>
      <c r="D4" s="23"/>
      <c r="E4" s="23"/>
      <c r="F4" s="23"/>
      <c r="G4" s="23"/>
      <c r="H4" s="23"/>
      <c r="I4" s="23"/>
      <c r="J4" s="24"/>
    </row>
    <row r="5" spans="1:11" ht="15" customHeight="1" x14ac:dyDescent="0.2">
      <c r="B5" s="13" t="s">
        <v>0</v>
      </c>
      <c r="C5" s="6"/>
      <c r="D5" s="6"/>
      <c r="E5" s="88">
        <v>1500</v>
      </c>
      <c r="F5" s="88"/>
      <c r="G5" s="6"/>
      <c r="H5" s="6"/>
      <c r="I5" s="6"/>
      <c r="J5" s="14"/>
    </row>
    <row r="6" spans="1:11" ht="15" customHeight="1" thickBot="1" x14ac:dyDescent="0.25">
      <c r="B6" s="15" t="s">
        <v>29</v>
      </c>
      <c r="C6" s="16"/>
      <c r="D6" s="16"/>
      <c r="E6" s="89">
        <v>93</v>
      </c>
      <c r="F6" s="89"/>
      <c r="G6" s="16"/>
      <c r="H6" s="16"/>
      <c r="I6" s="16"/>
      <c r="J6" s="17"/>
    </row>
    <row r="7" spans="1:11" ht="15" thickBot="1" x14ac:dyDescent="0.25">
      <c r="B7" s="11"/>
      <c r="C7" s="4"/>
      <c r="D7" s="4"/>
      <c r="E7" s="4"/>
      <c r="F7" s="4"/>
      <c r="G7" s="4"/>
      <c r="H7" s="4"/>
      <c r="I7" s="4"/>
      <c r="J7" s="4"/>
      <c r="K7" s="4"/>
    </row>
    <row r="8" spans="1:11" ht="15" thickBot="1" x14ac:dyDescent="0.25">
      <c r="B8" s="22" t="s">
        <v>1</v>
      </c>
      <c r="C8" s="23"/>
      <c r="D8" s="23"/>
      <c r="E8" s="23"/>
      <c r="F8" s="23"/>
      <c r="G8" s="23"/>
      <c r="H8" s="23"/>
      <c r="I8" s="23"/>
      <c r="J8" s="24"/>
    </row>
    <row r="9" spans="1:11" x14ac:dyDescent="0.2">
      <c r="B9" s="13" t="s">
        <v>2</v>
      </c>
      <c r="C9" s="6"/>
      <c r="D9" s="6"/>
      <c r="E9" s="6"/>
      <c r="F9" s="6"/>
      <c r="G9" s="6"/>
      <c r="H9" s="6"/>
      <c r="I9" s="6"/>
      <c r="J9" s="14"/>
    </row>
    <row r="10" spans="1:11" x14ac:dyDescent="0.2">
      <c r="B10" s="13" t="s">
        <v>3</v>
      </c>
      <c r="C10" s="6"/>
      <c r="D10" s="18">
        <v>0.54166666666666663</v>
      </c>
      <c r="E10" s="7" t="s">
        <v>4</v>
      </c>
      <c r="F10" s="90">
        <v>0.91666666666666663</v>
      </c>
      <c r="G10" s="90"/>
      <c r="H10" s="90"/>
      <c r="I10" s="6"/>
      <c r="J10" s="14"/>
    </row>
    <row r="11" spans="1:11" ht="15" thickBot="1" x14ac:dyDescent="0.25">
      <c r="B11" s="15" t="s">
        <v>6</v>
      </c>
      <c r="C11" s="16"/>
      <c r="D11" s="19">
        <v>0.70833333333333337</v>
      </c>
      <c r="E11" s="2" t="s">
        <v>4</v>
      </c>
      <c r="F11" s="91">
        <v>0.66666666666666663</v>
      </c>
      <c r="G11" s="91"/>
      <c r="H11" s="91"/>
      <c r="I11" s="16"/>
      <c r="J11" s="17"/>
    </row>
    <row r="12" spans="1:11" ht="15" thickBot="1" x14ac:dyDescent="0.25">
      <c r="A12" s="4"/>
      <c r="B12" s="4"/>
      <c r="C12" s="4"/>
      <c r="D12" s="4"/>
      <c r="E12" s="4"/>
      <c r="F12" s="4"/>
      <c r="G12" s="4"/>
      <c r="H12" s="4"/>
      <c r="I12" s="4"/>
      <c r="J12" s="5"/>
    </row>
    <row r="13" spans="1:11" ht="15" thickBot="1" x14ac:dyDescent="0.25">
      <c r="B13" s="22" t="s">
        <v>28</v>
      </c>
      <c r="C13" s="23"/>
      <c r="D13" s="23"/>
      <c r="E13" s="23"/>
      <c r="F13" s="23"/>
      <c r="G13" s="23"/>
      <c r="H13" s="23"/>
      <c r="I13" s="23"/>
      <c r="J13" s="24"/>
    </row>
    <row r="14" spans="1:11" ht="15" thickBot="1" x14ac:dyDescent="0.25">
      <c r="B14" s="20">
        <v>44150</v>
      </c>
      <c r="C14" s="21">
        <v>8</v>
      </c>
      <c r="D14" s="16" t="s">
        <v>5</v>
      </c>
      <c r="E14" s="16"/>
      <c r="F14" s="16"/>
      <c r="G14" s="16"/>
      <c r="H14" s="16"/>
      <c r="I14" s="16"/>
      <c r="J14" s="17"/>
    </row>
    <row r="15" spans="1:11" ht="15" thickBot="1" x14ac:dyDescent="0.25"/>
    <row r="16" spans="1:11" ht="15" thickBot="1" x14ac:dyDescent="0.25">
      <c r="B16" s="8" t="s">
        <v>45</v>
      </c>
      <c r="C16" s="9"/>
      <c r="D16" s="9"/>
      <c r="E16" s="9"/>
      <c r="F16" s="9"/>
      <c r="G16" s="9"/>
      <c r="H16" s="9"/>
      <c r="I16" s="9"/>
      <c r="J16" s="10"/>
    </row>
    <row r="17" spans="1:11" ht="15" thickBot="1" x14ac:dyDescent="0.25"/>
    <row r="18" spans="1:11" ht="15" thickBot="1" x14ac:dyDescent="0.25">
      <c r="B18" s="92" t="s">
        <v>7</v>
      </c>
      <c r="C18" s="93"/>
      <c r="D18" s="94"/>
      <c r="E18" s="95" t="s">
        <v>8</v>
      </c>
      <c r="F18" s="96"/>
      <c r="G18" s="96"/>
      <c r="H18" s="97"/>
      <c r="I18" s="96" t="s">
        <v>9</v>
      </c>
      <c r="J18" s="97"/>
    </row>
    <row r="19" spans="1:11" x14ac:dyDescent="0.2">
      <c r="B19" s="77" t="str">
        <f>+B5</f>
        <v>Remuneración Básica</v>
      </c>
      <c r="C19" s="78"/>
      <c r="D19" s="79"/>
      <c r="E19" s="80" t="s">
        <v>10</v>
      </c>
      <c r="F19" s="81"/>
      <c r="G19" s="81"/>
      <c r="H19" s="82"/>
      <c r="I19" s="83">
        <f>+E5</f>
        <v>1500</v>
      </c>
      <c r="J19" s="84"/>
    </row>
    <row r="20" spans="1:11" ht="15" thickBot="1" x14ac:dyDescent="0.25">
      <c r="B20" s="98" t="str">
        <f>+B6</f>
        <v>Asignación Familiar</v>
      </c>
      <c r="C20" s="99"/>
      <c r="D20" s="100"/>
      <c r="E20" s="101" t="s">
        <v>10</v>
      </c>
      <c r="F20" s="102"/>
      <c r="G20" s="102"/>
      <c r="H20" s="103"/>
      <c r="I20" s="104">
        <f>+E6</f>
        <v>93</v>
      </c>
      <c r="J20" s="105"/>
    </row>
    <row r="21" spans="1:11" ht="15" thickBot="1" x14ac:dyDescent="0.25">
      <c r="B21" s="72" t="s">
        <v>12</v>
      </c>
      <c r="C21" s="73"/>
      <c r="D21" s="73"/>
      <c r="E21" s="74"/>
      <c r="F21" s="74"/>
      <c r="G21" s="74"/>
      <c r="H21" s="74"/>
      <c r="I21" s="75">
        <f>SUM(I19:J20)</f>
        <v>1593</v>
      </c>
      <c r="J21" s="67"/>
    </row>
    <row r="22" spans="1:11" ht="15" thickBot="1" x14ac:dyDescent="0.25"/>
    <row r="23" spans="1:11" ht="15" thickBot="1" x14ac:dyDescent="0.25">
      <c r="B23" s="8" t="s">
        <v>46</v>
      </c>
      <c r="C23" s="9"/>
      <c r="D23" s="9"/>
      <c r="E23" s="9"/>
      <c r="F23" s="9"/>
      <c r="G23" s="9"/>
      <c r="H23" s="9"/>
      <c r="I23" s="9"/>
      <c r="J23" s="10"/>
    </row>
    <row r="24" spans="1:11" x14ac:dyDescent="0.2">
      <c r="A24" s="4"/>
      <c r="B24" s="4"/>
      <c r="C24" s="4"/>
      <c r="D24" s="4"/>
      <c r="E24" s="4"/>
      <c r="F24" s="4"/>
      <c r="G24" s="4"/>
      <c r="H24" s="4"/>
      <c r="I24" s="4"/>
      <c r="J24" s="4"/>
      <c r="K24" s="4"/>
    </row>
    <row r="25" spans="1:11" x14ac:dyDescent="0.2">
      <c r="A25" s="4"/>
      <c r="B25" s="12" t="s">
        <v>13</v>
      </c>
      <c r="C25" s="4"/>
      <c r="D25" s="4"/>
      <c r="E25" s="4"/>
      <c r="F25" s="4"/>
      <c r="G25" s="4"/>
      <c r="H25" s="4"/>
      <c r="I25" s="4"/>
      <c r="J25" s="4"/>
      <c r="K25" s="4"/>
    </row>
    <row r="26" spans="1:11" x14ac:dyDescent="0.2">
      <c r="A26" s="4"/>
      <c r="B26" s="4"/>
      <c r="C26" s="4"/>
      <c r="D26" s="4"/>
      <c r="E26" s="4"/>
      <c r="F26" s="4"/>
      <c r="G26" s="4"/>
      <c r="H26" s="4"/>
      <c r="I26" s="4"/>
      <c r="J26" s="4"/>
      <c r="K26" s="4"/>
    </row>
    <row r="27" spans="1:11" ht="15" thickBot="1" x14ac:dyDescent="0.25">
      <c r="A27" s="4"/>
      <c r="B27" s="6" t="s">
        <v>16</v>
      </c>
      <c r="C27" s="7" t="s">
        <v>11</v>
      </c>
      <c r="D27" s="68" t="s">
        <v>12</v>
      </c>
      <c r="E27" s="68"/>
      <c r="F27" s="68"/>
      <c r="G27" s="68"/>
      <c r="H27" s="68"/>
      <c r="I27" s="4"/>
      <c r="J27" s="4"/>
      <c r="K27" s="4"/>
    </row>
    <row r="28" spans="1:11" x14ac:dyDescent="0.2">
      <c r="A28" s="4"/>
      <c r="B28" s="4"/>
      <c r="C28" s="4"/>
      <c r="D28" s="76">
        <v>30</v>
      </c>
      <c r="E28" s="76"/>
      <c r="F28" s="76"/>
      <c r="G28" s="76"/>
      <c r="H28" s="76"/>
      <c r="I28" s="4"/>
      <c r="J28" s="4"/>
      <c r="K28" s="4"/>
    </row>
    <row r="29" spans="1:11" x14ac:dyDescent="0.2">
      <c r="A29" s="4"/>
      <c r="B29" s="4"/>
      <c r="C29" s="4"/>
      <c r="D29" s="55"/>
      <c r="E29" s="4"/>
      <c r="F29" s="4"/>
      <c r="G29" s="4"/>
      <c r="H29" s="4"/>
      <c r="I29" s="4"/>
      <c r="J29" s="4"/>
      <c r="K29" s="4"/>
    </row>
    <row r="30" spans="1:11" ht="15" thickBot="1" x14ac:dyDescent="0.25">
      <c r="A30" s="4"/>
      <c r="B30" s="6" t="s">
        <v>16</v>
      </c>
      <c r="C30" s="7" t="s">
        <v>11</v>
      </c>
      <c r="D30" s="70">
        <f>+I21</f>
        <v>1593</v>
      </c>
      <c r="E30" s="70"/>
      <c r="F30" s="4"/>
      <c r="G30" s="4"/>
      <c r="H30" s="4"/>
      <c r="I30" s="4"/>
      <c r="J30" s="4"/>
      <c r="K30" s="4"/>
    </row>
    <row r="31" spans="1:11" x14ac:dyDescent="0.2">
      <c r="A31" s="4"/>
      <c r="B31" s="4"/>
      <c r="C31" s="4"/>
      <c r="D31" s="76">
        <f>+D28</f>
        <v>30</v>
      </c>
      <c r="E31" s="76"/>
      <c r="F31" s="4"/>
      <c r="G31" s="4"/>
      <c r="H31" s="4"/>
      <c r="I31" s="4"/>
      <c r="J31" s="4"/>
      <c r="K31" s="4"/>
    </row>
    <row r="32" spans="1:11" ht="15" thickBot="1" x14ac:dyDescent="0.25">
      <c r="A32" s="4"/>
      <c r="B32" s="4"/>
      <c r="C32" s="4"/>
      <c r="D32" s="4"/>
      <c r="E32" s="4"/>
      <c r="F32" s="4"/>
      <c r="G32" s="4"/>
      <c r="H32" s="4"/>
      <c r="I32" s="4"/>
      <c r="J32" s="4"/>
      <c r="K32" s="4"/>
    </row>
    <row r="33" spans="1:11" ht="15" thickBot="1" x14ac:dyDescent="0.25">
      <c r="A33" s="4"/>
      <c r="B33" s="22" t="s">
        <v>16</v>
      </c>
      <c r="C33" s="56" t="s">
        <v>11</v>
      </c>
      <c r="D33" s="66">
        <f>+D30/D31</f>
        <v>53.1</v>
      </c>
      <c r="E33" s="67"/>
      <c r="F33" s="4"/>
      <c r="G33" s="4"/>
      <c r="H33" s="4"/>
      <c r="I33" s="4"/>
      <c r="J33" s="4"/>
      <c r="K33" s="4"/>
    </row>
    <row r="34" spans="1:11" x14ac:dyDescent="0.2">
      <c r="A34" s="4"/>
      <c r="B34" s="4"/>
      <c r="C34" s="4"/>
      <c r="D34" s="4"/>
      <c r="E34" s="4"/>
      <c r="F34" s="4"/>
      <c r="G34" s="4"/>
      <c r="H34" s="4"/>
      <c r="I34" s="4"/>
      <c r="J34" s="4"/>
      <c r="K34" s="4"/>
    </row>
    <row r="35" spans="1:11" x14ac:dyDescent="0.2">
      <c r="A35" s="4"/>
      <c r="B35" s="12" t="s">
        <v>14</v>
      </c>
      <c r="C35" s="4"/>
      <c r="D35" s="4"/>
      <c r="E35" s="4"/>
      <c r="F35" s="4"/>
      <c r="G35" s="4"/>
      <c r="H35" s="4"/>
      <c r="I35" s="4"/>
      <c r="J35" s="4"/>
      <c r="K35" s="4"/>
    </row>
    <row r="36" spans="1:11" x14ac:dyDescent="0.2">
      <c r="A36" s="4"/>
      <c r="B36" s="4"/>
      <c r="C36" s="4"/>
      <c r="D36" s="4"/>
      <c r="E36" s="4"/>
      <c r="F36" s="4"/>
      <c r="G36" s="4"/>
      <c r="H36" s="4"/>
      <c r="I36" s="4"/>
      <c r="J36" s="4"/>
      <c r="K36" s="4"/>
    </row>
    <row r="37" spans="1:11" ht="15" thickBot="1" x14ac:dyDescent="0.25">
      <c r="A37" s="4"/>
      <c r="B37" s="6" t="s">
        <v>15</v>
      </c>
      <c r="C37" s="7" t="s">
        <v>11</v>
      </c>
      <c r="D37" s="68" t="s">
        <v>16</v>
      </c>
      <c r="E37" s="68"/>
      <c r="F37" s="4"/>
      <c r="G37" s="4"/>
      <c r="H37" s="4"/>
      <c r="I37" s="4"/>
      <c r="J37" s="4"/>
      <c r="K37" s="4"/>
    </row>
    <row r="38" spans="1:11" x14ac:dyDescent="0.2">
      <c r="A38" s="4"/>
      <c r="B38" s="4"/>
      <c r="C38" s="4"/>
      <c r="D38" s="69" t="s">
        <v>17</v>
      </c>
      <c r="E38" s="69"/>
      <c r="F38" s="4"/>
      <c r="G38" s="4"/>
      <c r="H38" s="4"/>
      <c r="I38" s="4"/>
      <c r="J38" s="4"/>
      <c r="K38" s="4"/>
    </row>
    <row r="39" spans="1:11" x14ac:dyDescent="0.2">
      <c r="A39" s="4"/>
      <c r="B39" s="4"/>
      <c r="C39" s="4"/>
      <c r="D39" s="55"/>
      <c r="E39" s="4"/>
      <c r="F39" s="4"/>
      <c r="G39" s="4"/>
      <c r="H39" s="4"/>
      <c r="I39" s="4"/>
      <c r="J39" s="4"/>
      <c r="K39" s="4"/>
    </row>
    <row r="40" spans="1:11" ht="15" thickBot="1" x14ac:dyDescent="0.25">
      <c r="A40" s="4"/>
      <c r="B40" s="6" t="s">
        <v>15</v>
      </c>
      <c r="C40" s="7" t="s">
        <v>11</v>
      </c>
      <c r="D40" s="70">
        <f>+D33</f>
        <v>53.1</v>
      </c>
      <c r="E40" s="70"/>
      <c r="F40" s="4"/>
      <c r="G40" s="4"/>
      <c r="H40" s="4"/>
      <c r="I40" s="4"/>
      <c r="J40" s="4"/>
      <c r="K40" s="4"/>
    </row>
    <row r="41" spans="1:11" x14ac:dyDescent="0.2">
      <c r="A41" s="4"/>
      <c r="B41" s="4"/>
      <c r="C41" s="4"/>
      <c r="D41" s="71">
        <v>8</v>
      </c>
      <c r="E41" s="71"/>
      <c r="F41" s="4"/>
      <c r="G41" s="4"/>
      <c r="H41" s="4"/>
      <c r="I41" s="4"/>
      <c r="J41" s="4"/>
      <c r="K41" s="4"/>
    </row>
    <row r="42" spans="1:11" ht="15" thickBot="1" x14ac:dyDescent="0.25">
      <c r="A42" s="4"/>
      <c r="B42" s="4"/>
      <c r="C42" s="4"/>
      <c r="D42" s="55"/>
      <c r="E42" s="4"/>
      <c r="F42" s="4"/>
      <c r="G42" s="4"/>
      <c r="H42" s="4"/>
      <c r="I42" s="4"/>
      <c r="J42" s="4"/>
      <c r="K42" s="4"/>
    </row>
    <row r="43" spans="1:11" ht="15" thickBot="1" x14ac:dyDescent="0.25">
      <c r="A43" s="4"/>
      <c r="B43" s="22" t="s">
        <v>15</v>
      </c>
      <c r="C43" s="56" t="s">
        <v>11</v>
      </c>
      <c r="D43" s="66">
        <f>+D40/D41</f>
        <v>6.6375000000000002</v>
      </c>
      <c r="E43" s="67"/>
      <c r="F43" s="4"/>
      <c r="G43" s="4"/>
      <c r="H43" s="4"/>
      <c r="I43" s="4"/>
      <c r="J43" s="4"/>
      <c r="K43" s="4"/>
    </row>
    <row r="44" spans="1:11" ht="15" thickBot="1" x14ac:dyDescent="0.25">
      <c r="F44" s="5"/>
      <c r="H44" s="5"/>
    </row>
    <row r="45" spans="1:11" ht="15" thickBot="1" x14ac:dyDescent="0.25">
      <c r="B45" s="8" t="s">
        <v>18</v>
      </c>
      <c r="C45" s="9"/>
      <c r="D45" s="9"/>
      <c r="E45" s="9"/>
      <c r="F45" s="9"/>
      <c r="G45" s="9"/>
      <c r="H45" s="9"/>
      <c r="I45" s="9"/>
      <c r="J45" s="10"/>
    </row>
    <row r="46" spans="1:11" ht="15" thickBot="1" x14ac:dyDescent="0.25"/>
    <row r="47" spans="1:11" s="25" customFormat="1" ht="15" thickBot="1" x14ac:dyDescent="0.25">
      <c r="B47" s="38">
        <f>+B14</f>
        <v>44150</v>
      </c>
      <c r="C47" s="39"/>
      <c r="D47" s="39"/>
      <c r="E47" s="39"/>
      <c r="F47" s="39"/>
      <c r="G47" s="39"/>
      <c r="H47" s="39"/>
      <c r="I47" s="39"/>
      <c r="J47" s="40"/>
    </row>
    <row r="48" spans="1:11" s="25" customFormat="1" x14ac:dyDescent="0.2">
      <c r="B48" s="26"/>
      <c r="C48" s="27"/>
      <c r="D48" s="27"/>
      <c r="E48" s="27"/>
      <c r="F48" s="27"/>
      <c r="G48" s="27"/>
      <c r="H48" s="27"/>
      <c r="I48" s="27"/>
      <c r="J48" s="28"/>
    </row>
    <row r="49" spans="2:11" s="33" customFormat="1" x14ac:dyDescent="0.2">
      <c r="B49" s="29" t="s">
        <v>19</v>
      </c>
      <c r="C49" s="30" t="s">
        <v>11</v>
      </c>
      <c r="D49" s="31" t="s">
        <v>34</v>
      </c>
      <c r="E49" s="31"/>
      <c r="F49" s="31"/>
      <c r="G49" s="31"/>
      <c r="H49" s="31"/>
      <c r="I49" s="31"/>
      <c r="J49" s="32"/>
    </row>
    <row r="50" spans="2:11" s="33" customFormat="1" x14ac:dyDescent="0.2">
      <c r="B50" s="29" t="s">
        <v>19</v>
      </c>
      <c r="C50" s="30" t="s">
        <v>11</v>
      </c>
      <c r="D50" s="34">
        <f>+D43</f>
        <v>6.6375000000000002</v>
      </c>
      <c r="E50" s="30" t="s">
        <v>20</v>
      </c>
      <c r="F50" s="35">
        <v>1</v>
      </c>
      <c r="G50" s="31" t="s">
        <v>21</v>
      </c>
      <c r="H50" s="34">
        <f>+D43</f>
        <v>6.6375000000000002</v>
      </c>
      <c r="I50" s="31" t="s">
        <v>22</v>
      </c>
      <c r="J50" s="32"/>
    </row>
    <row r="51" spans="2:11" s="33" customFormat="1" x14ac:dyDescent="0.2">
      <c r="B51" s="29" t="s">
        <v>19</v>
      </c>
      <c r="C51" s="30" t="s">
        <v>11</v>
      </c>
      <c r="D51" s="34">
        <f>+D50</f>
        <v>6.6375000000000002</v>
      </c>
      <c r="E51" s="30" t="s">
        <v>20</v>
      </c>
      <c r="F51" s="34">
        <f>+F50*H50</f>
        <v>6.6375000000000002</v>
      </c>
      <c r="G51" s="31"/>
      <c r="H51" s="31"/>
      <c r="I51" s="31"/>
      <c r="J51" s="32"/>
    </row>
    <row r="52" spans="2:11" s="33" customFormat="1" x14ac:dyDescent="0.2">
      <c r="B52" s="41" t="s">
        <v>19</v>
      </c>
      <c r="C52" s="42" t="s">
        <v>11</v>
      </c>
      <c r="D52" s="43">
        <f>+D51+F51</f>
        <v>13.275</v>
      </c>
      <c r="E52" s="31"/>
      <c r="F52" s="31"/>
      <c r="G52" s="31"/>
      <c r="H52" s="31"/>
      <c r="I52" s="31"/>
      <c r="J52" s="32"/>
    </row>
    <row r="53" spans="2:11" s="25" customFormat="1" x14ac:dyDescent="0.2">
      <c r="B53" s="26"/>
      <c r="C53" s="27"/>
      <c r="D53" s="27"/>
      <c r="E53" s="27"/>
      <c r="F53" s="27"/>
      <c r="G53" s="27"/>
      <c r="H53" s="27"/>
      <c r="I53" s="27"/>
      <c r="J53" s="28"/>
    </row>
    <row r="54" spans="2:11" s="33" customFormat="1" x14ac:dyDescent="0.2">
      <c r="B54" s="29" t="s">
        <v>23</v>
      </c>
      <c r="C54" s="30" t="s">
        <v>11</v>
      </c>
      <c r="D54" s="31" t="s">
        <v>34</v>
      </c>
      <c r="E54" s="31"/>
      <c r="F54" s="31"/>
      <c r="G54" s="31"/>
      <c r="H54" s="31"/>
      <c r="I54" s="31"/>
      <c r="J54" s="32"/>
    </row>
    <row r="55" spans="2:11" s="33" customFormat="1" x14ac:dyDescent="0.2">
      <c r="B55" s="29" t="s">
        <v>23</v>
      </c>
      <c r="C55" s="30" t="s">
        <v>11</v>
      </c>
      <c r="D55" s="34">
        <f>+D43</f>
        <v>6.6375000000000002</v>
      </c>
      <c r="E55" s="30" t="s">
        <v>20</v>
      </c>
      <c r="F55" s="35">
        <v>1</v>
      </c>
      <c r="G55" s="31" t="s">
        <v>21</v>
      </c>
      <c r="H55" s="34">
        <f>+D43</f>
        <v>6.6375000000000002</v>
      </c>
      <c r="I55" s="31" t="s">
        <v>22</v>
      </c>
      <c r="J55" s="32"/>
    </row>
    <row r="56" spans="2:11" s="33" customFormat="1" x14ac:dyDescent="0.2">
      <c r="B56" s="29" t="s">
        <v>23</v>
      </c>
      <c r="C56" s="30" t="s">
        <v>11</v>
      </c>
      <c r="D56" s="34">
        <f>+D55</f>
        <v>6.6375000000000002</v>
      </c>
      <c r="E56" s="30" t="s">
        <v>20</v>
      </c>
      <c r="F56" s="34">
        <f>+F55*H55</f>
        <v>6.6375000000000002</v>
      </c>
      <c r="G56" s="31"/>
      <c r="H56" s="31"/>
      <c r="I56" s="31"/>
      <c r="J56" s="32"/>
    </row>
    <row r="57" spans="2:11" s="33" customFormat="1" x14ac:dyDescent="0.2">
      <c r="B57" s="41" t="s">
        <v>23</v>
      </c>
      <c r="C57" s="42" t="s">
        <v>11</v>
      </c>
      <c r="D57" s="43">
        <f>+D56+F56</f>
        <v>13.275</v>
      </c>
      <c r="E57" s="31"/>
      <c r="F57" s="31"/>
      <c r="G57" s="31"/>
      <c r="H57" s="31"/>
      <c r="I57" s="31"/>
      <c r="J57" s="32"/>
    </row>
    <row r="58" spans="2:11" s="33" customFormat="1" x14ac:dyDescent="0.2">
      <c r="B58" s="29"/>
      <c r="C58" s="31"/>
      <c r="D58" s="31"/>
      <c r="E58" s="31"/>
      <c r="F58" s="31"/>
      <c r="G58" s="31"/>
      <c r="H58" s="31"/>
      <c r="I58" s="31"/>
      <c r="J58" s="32"/>
      <c r="K58" s="31"/>
    </row>
    <row r="59" spans="2:11" s="33" customFormat="1" x14ac:dyDescent="0.2">
      <c r="B59" s="29" t="s">
        <v>24</v>
      </c>
      <c r="C59" s="30" t="s">
        <v>11</v>
      </c>
      <c r="D59" s="31" t="s">
        <v>34</v>
      </c>
      <c r="E59" s="31"/>
      <c r="F59" s="31"/>
      <c r="G59" s="31"/>
      <c r="H59" s="31"/>
      <c r="I59" s="31"/>
      <c r="J59" s="32"/>
    </row>
    <row r="60" spans="2:11" s="33" customFormat="1" x14ac:dyDescent="0.2">
      <c r="B60" s="29" t="s">
        <v>24</v>
      </c>
      <c r="C60" s="30" t="s">
        <v>11</v>
      </c>
      <c r="D60" s="34">
        <f>+D43</f>
        <v>6.6375000000000002</v>
      </c>
      <c r="E60" s="30" t="s">
        <v>20</v>
      </c>
      <c r="F60" s="35">
        <v>1</v>
      </c>
      <c r="G60" s="31" t="s">
        <v>21</v>
      </c>
      <c r="H60" s="34">
        <f>+D43</f>
        <v>6.6375000000000002</v>
      </c>
      <c r="I60" s="31" t="s">
        <v>22</v>
      </c>
      <c r="J60" s="32"/>
    </row>
    <row r="61" spans="2:11" s="33" customFormat="1" x14ac:dyDescent="0.2">
      <c r="B61" s="29" t="s">
        <v>24</v>
      </c>
      <c r="C61" s="30" t="s">
        <v>11</v>
      </c>
      <c r="D61" s="34">
        <f>+D60</f>
        <v>6.6375000000000002</v>
      </c>
      <c r="E61" s="30" t="s">
        <v>20</v>
      </c>
      <c r="F61" s="34">
        <f>+F60*H60</f>
        <v>6.6375000000000002</v>
      </c>
      <c r="G61" s="31"/>
      <c r="H61" s="31"/>
      <c r="I61" s="31"/>
      <c r="J61" s="32"/>
    </row>
    <row r="62" spans="2:11" s="33" customFormat="1" x14ac:dyDescent="0.2">
      <c r="B62" s="41" t="s">
        <v>24</v>
      </c>
      <c r="C62" s="42" t="s">
        <v>11</v>
      </c>
      <c r="D62" s="43">
        <f>+D61+F61</f>
        <v>13.275</v>
      </c>
      <c r="E62" s="31"/>
      <c r="F62" s="31"/>
      <c r="G62" s="31"/>
      <c r="H62" s="31"/>
      <c r="I62" s="31"/>
      <c r="J62" s="32"/>
    </row>
    <row r="63" spans="2:11" s="33" customFormat="1" x14ac:dyDescent="0.2">
      <c r="B63" s="29"/>
      <c r="C63" s="31"/>
      <c r="D63" s="31"/>
      <c r="E63" s="31"/>
      <c r="F63" s="31"/>
      <c r="G63" s="31"/>
      <c r="H63" s="31"/>
      <c r="I63" s="31"/>
      <c r="J63" s="32"/>
    </row>
    <row r="64" spans="2:11" s="33" customFormat="1" x14ac:dyDescent="0.2">
      <c r="B64" s="29" t="s">
        <v>25</v>
      </c>
      <c r="C64" s="30" t="s">
        <v>11</v>
      </c>
      <c r="D64" s="31" t="s">
        <v>34</v>
      </c>
      <c r="E64" s="31"/>
      <c r="F64" s="31"/>
      <c r="G64" s="31"/>
      <c r="H64" s="31"/>
      <c r="I64" s="31"/>
      <c r="J64" s="32"/>
    </row>
    <row r="65" spans="2:11" s="33" customFormat="1" x14ac:dyDescent="0.2">
      <c r="B65" s="29" t="s">
        <v>25</v>
      </c>
      <c r="C65" s="30" t="s">
        <v>11</v>
      </c>
      <c r="D65" s="34">
        <f>+D43</f>
        <v>6.6375000000000002</v>
      </c>
      <c r="E65" s="30" t="s">
        <v>20</v>
      </c>
      <c r="F65" s="35">
        <v>1</v>
      </c>
      <c r="G65" s="31" t="s">
        <v>21</v>
      </c>
      <c r="H65" s="34">
        <f>+D43</f>
        <v>6.6375000000000002</v>
      </c>
      <c r="I65" s="31" t="s">
        <v>22</v>
      </c>
      <c r="J65" s="32"/>
    </row>
    <row r="66" spans="2:11" s="33" customFormat="1" x14ac:dyDescent="0.2">
      <c r="B66" s="29" t="s">
        <v>25</v>
      </c>
      <c r="C66" s="30" t="s">
        <v>11</v>
      </c>
      <c r="D66" s="34">
        <f>+D65</f>
        <v>6.6375000000000002</v>
      </c>
      <c r="E66" s="30" t="s">
        <v>20</v>
      </c>
      <c r="F66" s="34">
        <f>+F65*H65</f>
        <v>6.6375000000000002</v>
      </c>
      <c r="G66" s="31"/>
      <c r="H66" s="31"/>
      <c r="I66" s="31"/>
      <c r="J66" s="32"/>
    </row>
    <row r="67" spans="2:11" s="33" customFormat="1" x14ac:dyDescent="0.2">
      <c r="B67" s="41" t="s">
        <v>25</v>
      </c>
      <c r="C67" s="42" t="s">
        <v>11</v>
      </c>
      <c r="D67" s="43">
        <f>+D66+F66</f>
        <v>13.275</v>
      </c>
      <c r="E67" s="31"/>
      <c r="F67" s="31"/>
      <c r="G67" s="31"/>
      <c r="H67" s="31"/>
      <c r="I67" s="31"/>
      <c r="J67" s="32"/>
    </row>
    <row r="68" spans="2:11" s="33" customFormat="1" x14ac:dyDescent="0.2">
      <c r="B68" s="29"/>
      <c r="C68" s="31"/>
      <c r="D68" s="31"/>
      <c r="E68" s="31"/>
      <c r="F68" s="31"/>
      <c r="G68" s="31"/>
      <c r="H68" s="31"/>
      <c r="I68" s="31"/>
      <c r="J68" s="32"/>
      <c r="K68" s="31"/>
    </row>
    <row r="69" spans="2:11" s="33" customFormat="1" x14ac:dyDescent="0.2">
      <c r="B69" s="29" t="s">
        <v>26</v>
      </c>
      <c r="C69" s="30" t="s">
        <v>11</v>
      </c>
      <c r="D69" s="31" t="s">
        <v>34</v>
      </c>
      <c r="E69" s="31"/>
      <c r="F69" s="31"/>
      <c r="G69" s="31"/>
      <c r="H69" s="31"/>
      <c r="I69" s="31"/>
      <c r="J69" s="32"/>
    </row>
    <row r="70" spans="2:11" s="33" customFormat="1" x14ac:dyDescent="0.2">
      <c r="B70" s="29" t="s">
        <v>26</v>
      </c>
      <c r="C70" s="30" t="s">
        <v>11</v>
      </c>
      <c r="D70" s="34">
        <f>+D43</f>
        <v>6.6375000000000002</v>
      </c>
      <c r="E70" s="30" t="s">
        <v>20</v>
      </c>
      <c r="F70" s="35">
        <v>1</v>
      </c>
      <c r="G70" s="31" t="s">
        <v>21</v>
      </c>
      <c r="H70" s="34">
        <f>+D43</f>
        <v>6.6375000000000002</v>
      </c>
      <c r="I70" s="31" t="s">
        <v>22</v>
      </c>
      <c r="J70" s="32"/>
    </row>
    <row r="71" spans="2:11" s="33" customFormat="1" x14ac:dyDescent="0.2">
      <c r="B71" s="29" t="s">
        <v>26</v>
      </c>
      <c r="C71" s="30" t="s">
        <v>11</v>
      </c>
      <c r="D71" s="34">
        <f>+D70</f>
        <v>6.6375000000000002</v>
      </c>
      <c r="E71" s="30" t="s">
        <v>20</v>
      </c>
      <c r="F71" s="34">
        <f>+F70*H70</f>
        <v>6.6375000000000002</v>
      </c>
      <c r="G71" s="31"/>
      <c r="H71" s="31"/>
      <c r="I71" s="31"/>
      <c r="J71" s="32"/>
    </row>
    <row r="72" spans="2:11" s="33" customFormat="1" x14ac:dyDescent="0.2">
      <c r="B72" s="41" t="s">
        <v>26</v>
      </c>
      <c r="C72" s="42" t="s">
        <v>11</v>
      </c>
      <c r="D72" s="43">
        <f>+D71+F71</f>
        <v>13.275</v>
      </c>
      <c r="E72" s="31"/>
      <c r="F72" s="31"/>
      <c r="G72" s="31"/>
      <c r="H72" s="31"/>
      <c r="I72" s="31"/>
      <c r="J72" s="32"/>
    </row>
    <row r="73" spans="2:11" s="33" customFormat="1" x14ac:dyDescent="0.2">
      <c r="B73" s="29"/>
      <c r="C73" s="31"/>
      <c r="D73" s="31"/>
      <c r="E73" s="31"/>
      <c r="F73" s="31"/>
      <c r="G73" s="31"/>
      <c r="H73" s="31"/>
      <c r="I73" s="31"/>
      <c r="J73" s="32"/>
    </row>
    <row r="74" spans="2:11" s="33" customFormat="1" x14ac:dyDescent="0.2">
      <c r="B74" s="29" t="s">
        <v>31</v>
      </c>
      <c r="C74" s="30" t="s">
        <v>11</v>
      </c>
      <c r="D74" s="31" t="s">
        <v>34</v>
      </c>
      <c r="E74" s="31"/>
      <c r="F74" s="31"/>
      <c r="G74" s="31"/>
      <c r="H74" s="31"/>
      <c r="I74" s="31"/>
      <c r="J74" s="32"/>
    </row>
    <row r="75" spans="2:11" s="33" customFormat="1" x14ac:dyDescent="0.2">
      <c r="B75" s="29" t="s">
        <v>31</v>
      </c>
      <c r="C75" s="30" t="s">
        <v>11</v>
      </c>
      <c r="D75" s="34">
        <f>+D43</f>
        <v>6.6375000000000002</v>
      </c>
      <c r="E75" s="30" t="s">
        <v>20</v>
      </c>
      <c r="F75" s="35">
        <v>1</v>
      </c>
      <c r="G75" s="31" t="s">
        <v>21</v>
      </c>
      <c r="H75" s="34">
        <f>+D43</f>
        <v>6.6375000000000002</v>
      </c>
      <c r="I75" s="31" t="s">
        <v>22</v>
      </c>
      <c r="J75" s="32"/>
    </row>
    <row r="76" spans="2:11" s="33" customFormat="1" x14ac:dyDescent="0.2">
      <c r="B76" s="29" t="s">
        <v>31</v>
      </c>
      <c r="C76" s="30" t="s">
        <v>11</v>
      </c>
      <c r="D76" s="34">
        <f>+D75</f>
        <v>6.6375000000000002</v>
      </c>
      <c r="E76" s="30" t="s">
        <v>20</v>
      </c>
      <c r="F76" s="34">
        <f>+F75*H75</f>
        <v>6.6375000000000002</v>
      </c>
      <c r="G76" s="31"/>
      <c r="H76" s="31"/>
      <c r="I76" s="31"/>
      <c r="J76" s="32"/>
    </row>
    <row r="77" spans="2:11" s="33" customFormat="1" x14ac:dyDescent="0.2">
      <c r="B77" s="41" t="s">
        <v>31</v>
      </c>
      <c r="C77" s="42" t="s">
        <v>11</v>
      </c>
      <c r="D77" s="43">
        <f>+D76+F76</f>
        <v>13.275</v>
      </c>
      <c r="E77" s="31"/>
      <c r="F77" s="31"/>
      <c r="G77" s="31"/>
      <c r="H77" s="31"/>
      <c r="I77" s="31"/>
      <c r="J77" s="32"/>
    </row>
    <row r="78" spans="2:11" s="33" customFormat="1" x14ac:dyDescent="0.2">
      <c r="B78" s="29"/>
      <c r="C78" s="31"/>
      <c r="D78" s="31"/>
      <c r="E78" s="31"/>
      <c r="F78" s="31"/>
      <c r="G78" s="31"/>
      <c r="H78" s="31"/>
      <c r="I78" s="31"/>
      <c r="J78" s="32"/>
      <c r="K78" s="31"/>
    </row>
    <row r="79" spans="2:11" s="33" customFormat="1" x14ac:dyDescent="0.2">
      <c r="B79" s="29" t="s">
        <v>33</v>
      </c>
      <c r="C79" s="30" t="s">
        <v>11</v>
      </c>
      <c r="D79" s="31" t="s">
        <v>34</v>
      </c>
      <c r="E79" s="31"/>
      <c r="F79" s="31"/>
      <c r="G79" s="31"/>
      <c r="H79" s="31"/>
      <c r="I79" s="31"/>
      <c r="J79" s="32"/>
    </row>
    <row r="80" spans="2:11" s="33" customFormat="1" x14ac:dyDescent="0.2">
      <c r="B80" s="29" t="s">
        <v>33</v>
      </c>
      <c r="C80" s="30" t="s">
        <v>11</v>
      </c>
      <c r="D80" s="34">
        <f>+D43</f>
        <v>6.6375000000000002</v>
      </c>
      <c r="E80" s="30" t="s">
        <v>20</v>
      </c>
      <c r="F80" s="35">
        <v>1</v>
      </c>
      <c r="G80" s="31" t="s">
        <v>21</v>
      </c>
      <c r="H80" s="34">
        <f>+D43</f>
        <v>6.6375000000000002</v>
      </c>
      <c r="I80" s="31" t="s">
        <v>22</v>
      </c>
      <c r="J80" s="32"/>
    </row>
    <row r="81" spans="2:10" s="33" customFormat="1" x14ac:dyDescent="0.2">
      <c r="B81" s="29" t="s">
        <v>33</v>
      </c>
      <c r="C81" s="30" t="s">
        <v>11</v>
      </c>
      <c r="D81" s="34">
        <f>+D80</f>
        <v>6.6375000000000002</v>
      </c>
      <c r="E81" s="30" t="s">
        <v>20</v>
      </c>
      <c r="F81" s="34">
        <f>+F80*H80</f>
        <v>6.6375000000000002</v>
      </c>
      <c r="G81" s="31"/>
      <c r="H81" s="31"/>
      <c r="I81" s="31"/>
      <c r="J81" s="32"/>
    </row>
    <row r="82" spans="2:10" s="33" customFormat="1" x14ac:dyDescent="0.2">
      <c r="B82" s="41" t="s">
        <v>33</v>
      </c>
      <c r="C82" s="42" t="s">
        <v>11</v>
      </c>
      <c r="D82" s="43">
        <f>+D81+F81</f>
        <v>13.275</v>
      </c>
      <c r="E82" s="31"/>
      <c r="F82" s="31"/>
      <c r="G82" s="31"/>
      <c r="H82" s="31"/>
      <c r="I82" s="31"/>
      <c r="J82" s="32"/>
    </row>
    <row r="83" spans="2:10" s="33" customFormat="1" x14ac:dyDescent="0.2">
      <c r="B83" s="29"/>
      <c r="C83" s="31"/>
      <c r="D83" s="31"/>
      <c r="E83" s="31"/>
      <c r="F83" s="31"/>
      <c r="G83" s="31"/>
      <c r="H83" s="31"/>
      <c r="I83" s="31"/>
      <c r="J83" s="32"/>
    </row>
    <row r="84" spans="2:10" s="33" customFormat="1" x14ac:dyDescent="0.2">
      <c r="B84" s="29" t="s">
        <v>32</v>
      </c>
      <c r="C84" s="30" t="s">
        <v>11</v>
      </c>
      <c r="D84" s="31" t="s">
        <v>34</v>
      </c>
      <c r="E84" s="31"/>
      <c r="F84" s="31"/>
      <c r="G84" s="31"/>
      <c r="H84" s="31"/>
      <c r="I84" s="31"/>
      <c r="J84" s="32"/>
    </row>
    <row r="85" spans="2:10" s="33" customFormat="1" x14ac:dyDescent="0.2">
      <c r="B85" s="29" t="s">
        <v>32</v>
      </c>
      <c r="C85" s="30" t="s">
        <v>11</v>
      </c>
      <c r="D85" s="34">
        <f>+D43</f>
        <v>6.6375000000000002</v>
      </c>
      <c r="E85" s="30" t="s">
        <v>20</v>
      </c>
      <c r="F85" s="35">
        <v>1</v>
      </c>
      <c r="G85" s="31" t="s">
        <v>21</v>
      </c>
      <c r="H85" s="34">
        <f>+D43</f>
        <v>6.6375000000000002</v>
      </c>
      <c r="I85" s="31" t="s">
        <v>22</v>
      </c>
      <c r="J85" s="32"/>
    </row>
    <row r="86" spans="2:10" s="33" customFormat="1" x14ac:dyDescent="0.2">
      <c r="B86" s="29" t="s">
        <v>32</v>
      </c>
      <c r="C86" s="30" t="s">
        <v>11</v>
      </c>
      <c r="D86" s="34">
        <f>+D85</f>
        <v>6.6375000000000002</v>
      </c>
      <c r="E86" s="30" t="s">
        <v>20</v>
      </c>
      <c r="F86" s="34">
        <f>+F85*H85</f>
        <v>6.6375000000000002</v>
      </c>
      <c r="G86" s="31"/>
      <c r="H86" s="31"/>
      <c r="I86" s="31"/>
      <c r="J86" s="32"/>
    </row>
    <row r="87" spans="2:10" s="33" customFormat="1" ht="15" thickBot="1" x14ac:dyDescent="0.25">
      <c r="B87" s="45" t="s">
        <v>32</v>
      </c>
      <c r="C87" s="46" t="s">
        <v>11</v>
      </c>
      <c r="D87" s="47">
        <f>+D86+F86</f>
        <v>13.275</v>
      </c>
      <c r="E87" s="36"/>
      <c r="F87" s="36"/>
      <c r="G87" s="36"/>
      <c r="H87" s="36"/>
      <c r="I87" s="36"/>
      <c r="J87" s="37"/>
    </row>
    <row r="88" spans="2:10" ht="15" thickBot="1" x14ac:dyDescent="0.25"/>
    <row r="89" spans="2:10" ht="16.5" customHeight="1" thickBot="1" x14ac:dyDescent="0.25">
      <c r="B89" s="62" t="s">
        <v>27</v>
      </c>
      <c r="C89" s="63"/>
      <c r="D89" s="63"/>
      <c r="E89" s="63"/>
      <c r="F89" s="63"/>
      <c r="G89" s="44"/>
      <c r="H89" s="44" t="s">
        <v>11</v>
      </c>
      <c r="I89" s="64">
        <f>+D52+D57+D62+D67+D72+D77+D82+D87</f>
        <v>106.20000000000002</v>
      </c>
      <c r="J89" s="65"/>
    </row>
  </sheetData>
  <mergeCells count="28">
    <mergeCell ref="B18:D18"/>
    <mergeCell ref="E18:H18"/>
    <mergeCell ref="I18:J18"/>
    <mergeCell ref="B2:J2"/>
    <mergeCell ref="E5:F5"/>
    <mergeCell ref="E6:F6"/>
    <mergeCell ref="F10:H10"/>
    <mergeCell ref="F11:H11"/>
    <mergeCell ref="D31:E31"/>
    <mergeCell ref="B19:D19"/>
    <mergeCell ref="E19:H19"/>
    <mergeCell ref="I19:J19"/>
    <mergeCell ref="B20:D20"/>
    <mergeCell ref="E20:H20"/>
    <mergeCell ref="I20:J20"/>
    <mergeCell ref="B21:H21"/>
    <mergeCell ref="I21:J21"/>
    <mergeCell ref="D27:H27"/>
    <mergeCell ref="D28:H28"/>
    <mergeCell ref="D30:E30"/>
    <mergeCell ref="B89:F89"/>
    <mergeCell ref="I89:J89"/>
    <mergeCell ref="D33:E33"/>
    <mergeCell ref="D37:E37"/>
    <mergeCell ref="D38:E38"/>
    <mergeCell ref="D40:E40"/>
    <mergeCell ref="D41:E41"/>
    <mergeCell ref="D43:E43"/>
  </mergeCells>
  <pageMargins left="0.25" right="0.25" top="0.75" bottom="0.75" header="0.3" footer="0.3"/>
  <pageSetup paperSize="9" scale="9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2"/>
  <sheetViews>
    <sheetView showGridLines="0" zoomScaleNormal="100" workbookViewId="0">
      <selection activeCell="M10" sqref="M10"/>
    </sheetView>
  </sheetViews>
  <sheetFormatPr baseColWidth="10" defaultRowHeight="14.25" x14ac:dyDescent="0.2"/>
  <cols>
    <col min="1" max="1" width="4" style="1" customWidth="1"/>
    <col min="2" max="2" width="34.140625" style="1" customWidth="1"/>
    <col min="3" max="3" width="4.42578125" style="1" customWidth="1"/>
    <col min="4" max="4" width="15.28515625" style="1" customWidth="1"/>
    <col min="5" max="5" width="6" style="1" customWidth="1"/>
    <col min="6" max="6" width="8.85546875" style="1" customWidth="1"/>
    <col min="7" max="7" width="2.42578125" style="1" customWidth="1"/>
    <col min="8" max="9" width="11.42578125" style="1"/>
    <col min="10" max="10" width="12.5703125" style="1" customWidth="1"/>
    <col min="11" max="16384" width="11.42578125" style="1"/>
  </cols>
  <sheetData>
    <row r="1" spans="1:11" ht="15" thickBot="1" x14ac:dyDescent="0.25"/>
    <row r="2" spans="1:11" ht="58.5" customHeight="1" thickBot="1" x14ac:dyDescent="0.25">
      <c r="B2" s="85" t="s">
        <v>47</v>
      </c>
      <c r="C2" s="86"/>
      <c r="D2" s="86"/>
      <c r="E2" s="86"/>
      <c r="F2" s="86"/>
      <c r="G2" s="86"/>
      <c r="H2" s="86"/>
      <c r="I2" s="86"/>
      <c r="J2" s="87"/>
    </row>
    <row r="3" spans="1:11" ht="15" thickBot="1" x14ac:dyDescent="0.25">
      <c r="B3" s="4"/>
      <c r="C3" s="3"/>
      <c r="D3" s="3"/>
      <c r="E3" s="3"/>
      <c r="F3" s="3"/>
      <c r="G3" s="3"/>
      <c r="H3" s="3"/>
      <c r="I3" s="3"/>
      <c r="J3" s="3"/>
      <c r="K3" s="4"/>
    </row>
    <row r="4" spans="1:11" ht="15" thickBot="1" x14ac:dyDescent="0.25">
      <c r="B4" s="22" t="s">
        <v>50</v>
      </c>
      <c r="C4" s="23"/>
      <c r="D4" s="23"/>
      <c r="E4" s="23"/>
      <c r="F4" s="23"/>
      <c r="G4" s="23"/>
      <c r="H4" s="23"/>
      <c r="I4" s="23"/>
      <c r="J4" s="24"/>
    </row>
    <row r="5" spans="1:11" ht="15" customHeight="1" x14ac:dyDescent="0.2">
      <c r="B5" s="13" t="s">
        <v>0</v>
      </c>
      <c r="C5" s="6"/>
      <c r="D5" s="6"/>
      <c r="E5" s="88">
        <v>2000</v>
      </c>
      <c r="F5" s="88"/>
      <c r="G5" s="6"/>
      <c r="H5" s="6"/>
      <c r="I5" s="6"/>
      <c r="J5" s="14"/>
    </row>
    <row r="6" spans="1:11" ht="15" customHeight="1" thickBot="1" x14ac:dyDescent="0.25">
      <c r="B6" s="15" t="s">
        <v>29</v>
      </c>
      <c r="C6" s="16"/>
      <c r="D6" s="16"/>
      <c r="E6" s="89">
        <v>93</v>
      </c>
      <c r="F6" s="89"/>
      <c r="G6" s="16"/>
      <c r="H6" s="16"/>
      <c r="I6" s="16"/>
      <c r="J6" s="17"/>
    </row>
    <row r="7" spans="1:11" ht="15" thickBot="1" x14ac:dyDescent="0.25">
      <c r="B7" s="11"/>
      <c r="C7" s="4"/>
      <c r="D7" s="4"/>
      <c r="E7" s="4"/>
      <c r="F7" s="4"/>
      <c r="G7" s="4"/>
      <c r="H7" s="4"/>
      <c r="I7" s="4"/>
      <c r="J7" s="4"/>
      <c r="K7" s="4"/>
    </row>
    <row r="8" spans="1:11" ht="15" thickBot="1" x14ac:dyDescent="0.25">
      <c r="B8" s="22" t="s">
        <v>1</v>
      </c>
      <c r="C8" s="23"/>
      <c r="D8" s="23"/>
      <c r="E8" s="23"/>
      <c r="F8" s="23"/>
      <c r="G8" s="23"/>
      <c r="H8" s="23"/>
      <c r="I8" s="23"/>
      <c r="J8" s="24"/>
    </row>
    <row r="9" spans="1:11" x14ac:dyDescent="0.2">
      <c r="B9" s="13" t="s">
        <v>2</v>
      </c>
      <c r="C9" s="6"/>
      <c r="D9" s="6"/>
      <c r="E9" s="6"/>
      <c r="F9" s="6"/>
      <c r="G9" s="6"/>
      <c r="H9" s="6"/>
      <c r="I9" s="6"/>
      <c r="J9" s="14"/>
    </row>
    <row r="10" spans="1:11" x14ac:dyDescent="0.2">
      <c r="B10" s="13" t="s">
        <v>3</v>
      </c>
      <c r="C10" s="6"/>
      <c r="D10" s="18">
        <v>0.33333333333333331</v>
      </c>
      <c r="E10" s="7" t="s">
        <v>4</v>
      </c>
      <c r="F10" s="90">
        <v>0.70833333333333337</v>
      </c>
      <c r="G10" s="90"/>
      <c r="H10" s="90"/>
      <c r="I10" s="6"/>
      <c r="J10" s="14"/>
    </row>
    <row r="11" spans="1:11" ht="15" thickBot="1" x14ac:dyDescent="0.25">
      <c r="B11" s="15" t="s">
        <v>6</v>
      </c>
      <c r="C11" s="16"/>
      <c r="D11" s="19">
        <v>0.5</v>
      </c>
      <c r="E11" s="2" t="s">
        <v>4</v>
      </c>
      <c r="F11" s="91">
        <v>0.54166666666666663</v>
      </c>
      <c r="G11" s="91"/>
      <c r="H11" s="91"/>
      <c r="I11" s="16"/>
      <c r="J11" s="17"/>
    </row>
    <row r="12" spans="1:11" ht="15" thickBot="1" x14ac:dyDescent="0.25">
      <c r="A12" s="4"/>
      <c r="B12" s="4"/>
      <c r="C12" s="4"/>
      <c r="D12" s="4"/>
      <c r="E12" s="4"/>
      <c r="F12" s="4"/>
      <c r="G12" s="4"/>
      <c r="H12" s="4"/>
      <c r="I12" s="4"/>
      <c r="J12" s="5"/>
    </row>
    <row r="13" spans="1:11" ht="15" thickBot="1" x14ac:dyDescent="0.25">
      <c r="B13" s="22" t="s">
        <v>28</v>
      </c>
      <c r="C13" s="23"/>
      <c r="D13" s="23"/>
      <c r="E13" s="23"/>
      <c r="F13" s="23"/>
      <c r="G13" s="23"/>
      <c r="H13" s="23"/>
      <c r="I13" s="23"/>
      <c r="J13" s="24"/>
    </row>
    <row r="14" spans="1:11" x14ac:dyDescent="0.2">
      <c r="B14" s="51">
        <v>44190</v>
      </c>
      <c r="C14" s="52">
        <v>8</v>
      </c>
      <c r="D14" s="53" t="s">
        <v>5</v>
      </c>
      <c r="E14" s="53"/>
      <c r="F14" s="53"/>
      <c r="G14" s="53"/>
      <c r="H14" s="53"/>
      <c r="I14" s="53"/>
      <c r="J14" s="54"/>
    </row>
    <row r="15" spans="1:11" ht="15" thickBot="1" x14ac:dyDescent="0.25">
      <c r="B15" s="20">
        <v>44196</v>
      </c>
      <c r="C15" s="21">
        <v>8</v>
      </c>
      <c r="D15" s="16" t="s">
        <v>5</v>
      </c>
      <c r="E15" s="16"/>
      <c r="F15" s="16"/>
      <c r="G15" s="16"/>
      <c r="H15" s="16"/>
      <c r="I15" s="16"/>
      <c r="J15" s="17"/>
    </row>
    <row r="16" spans="1:11" ht="15" thickBot="1" x14ac:dyDescent="0.25"/>
    <row r="17" spans="1:11" ht="15" thickBot="1" x14ac:dyDescent="0.25">
      <c r="B17" s="8" t="s">
        <v>48</v>
      </c>
      <c r="C17" s="9"/>
      <c r="D17" s="9"/>
      <c r="E17" s="9"/>
      <c r="F17" s="9"/>
      <c r="G17" s="9"/>
      <c r="H17" s="9"/>
      <c r="I17" s="9"/>
      <c r="J17" s="10"/>
    </row>
    <row r="18" spans="1:11" ht="15" thickBot="1" x14ac:dyDescent="0.25"/>
    <row r="19" spans="1:11" ht="15" thickBot="1" x14ac:dyDescent="0.25">
      <c r="B19" s="92" t="s">
        <v>7</v>
      </c>
      <c r="C19" s="93"/>
      <c r="D19" s="94"/>
      <c r="E19" s="95" t="s">
        <v>8</v>
      </c>
      <c r="F19" s="96"/>
      <c r="G19" s="96"/>
      <c r="H19" s="97"/>
      <c r="I19" s="96" t="s">
        <v>9</v>
      </c>
      <c r="J19" s="97"/>
    </row>
    <row r="20" spans="1:11" x14ac:dyDescent="0.2">
      <c r="B20" s="77" t="str">
        <f>+B5</f>
        <v>Remuneración Básica</v>
      </c>
      <c r="C20" s="78"/>
      <c r="D20" s="79"/>
      <c r="E20" s="80" t="s">
        <v>10</v>
      </c>
      <c r="F20" s="81"/>
      <c r="G20" s="81"/>
      <c r="H20" s="82"/>
      <c r="I20" s="83">
        <f>+E5</f>
        <v>2000</v>
      </c>
      <c r="J20" s="84"/>
    </row>
    <row r="21" spans="1:11" ht="15" thickBot="1" x14ac:dyDescent="0.25">
      <c r="B21" s="98" t="str">
        <f>+B6</f>
        <v>Asignación Familiar</v>
      </c>
      <c r="C21" s="99"/>
      <c r="D21" s="100"/>
      <c r="E21" s="101" t="s">
        <v>10</v>
      </c>
      <c r="F21" s="102"/>
      <c r="G21" s="102"/>
      <c r="H21" s="103"/>
      <c r="I21" s="104">
        <f>+E6</f>
        <v>93</v>
      </c>
      <c r="J21" s="105"/>
    </row>
    <row r="22" spans="1:11" ht="15" thickBot="1" x14ac:dyDescent="0.25">
      <c r="B22" s="72" t="s">
        <v>12</v>
      </c>
      <c r="C22" s="73"/>
      <c r="D22" s="73"/>
      <c r="E22" s="74"/>
      <c r="F22" s="74"/>
      <c r="G22" s="74"/>
      <c r="H22" s="74"/>
      <c r="I22" s="75">
        <f>SUM(I20:J21)</f>
        <v>2093</v>
      </c>
      <c r="J22" s="67"/>
    </row>
    <row r="23" spans="1:11" ht="15" thickBot="1" x14ac:dyDescent="0.25"/>
    <row r="24" spans="1:11" ht="15" thickBot="1" x14ac:dyDescent="0.25">
      <c r="B24" s="8" t="s">
        <v>49</v>
      </c>
      <c r="C24" s="9"/>
      <c r="D24" s="9"/>
      <c r="E24" s="9"/>
      <c r="F24" s="9"/>
      <c r="G24" s="9"/>
      <c r="H24" s="9"/>
      <c r="I24" s="9"/>
      <c r="J24" s="10"/>
    </row>
    <row r="25" spans="1:11" x14ac:dyDescent="0.2">
      <c r="A25" s="4"/>
      <c r="B25" s="4"/>
      <c r="C25" s="4"/>
      <c r="D25" s="4"/>
      <c r="E25" s="4"/>
      <c r="F25" s="4"/>
      <c r="G25" s="4"/>
      <c r="H25" s="4"/>
      <c r="I25" s="4"/>
      <c r="J25" s="4"/>
      <c r="K25" s="4"/>
    </row>
    <row r="26" spans="1:11" x14ac:dyDescent="0.2">
      <c r="A26" s="4"/>
      <c r="B26" s="12" t="s">
        <v>13</v>
      </c>
      <c r="C26" s="4"/>
      <c r="D26" s="4"/>
      <c r="E26" s="4"/>
      <c r="F26" s="4"/>
      <c r="G26" s="4"/>
      <c r="H26" s="4"/>
      <c r="I26" s="4"/>
      <c r="J26" s="4"/>
      <c r="K26" s="4"/>
    </row>
    <row r="27" spans="1:11" x14ac:dyDescent="0.2">
      <c r="A27" s="4"/>
      <c r="B27" s="4"/>
      <c r="C27" s="4"/>
      <c r="D27" s="4"/>
      <c r="E27" s="4"/>
      <c r="F27" s="4"/>
      <c r="G27" s="4"/>
      <c r="H27" s="4"/>
      <c r="I27" s="4"/>
      <c r="J27" s="4"/>
      <c r="K27" s="4"/>
    </row>
    <row r="28" spans="1:11" ht="15" thickBot="1" x14ac:dyDescent="0.25">
      <c r="A28" s="4"/>
      <c r="B28" s="6" t="s">
        <v>16</v>
      </c>
      <c r="C28" s="7" t="s">
        <v>11</v>
      </c>
      <c r="D28" s="68" t="s">
        <v>12</v>
      </c>
      <c r="E28" s="68"/>
      <c r="F28" s="68"/>
      <c r="G28" s="68"/>
      <c r="H28" s="68"/>
      <c r="I28" s="4"/>
      <c r="J28" s="4"/>
      <c r="K28" s="4"/>
    </row>
    <row r="29" spans="1:11" x14ac:dyDescent="0.2">
      <c r="A29" s="4"/>
      <c r="B29" s="4"/>
      <c r="C29" s="4"/>
      <c r="D29" s="76">
        <v>30</v>
      </c>
      <c r="E29" s="76"/>
      <c r="F29" s="76"/>
      <c r="G29" s="76"/>
      <c r="H29" s="76"/>
      <c r="I29" s="4"/>
      <c r="J29" s="4"/>
      <c r="K29" s="4"/>
    </row>
    <row r="30" spans="1:11" x14ac:dyDescent="0.2">
      <c r="A30" s="4"/>
      <c r="B30" s="4"/>
      <c r="C30" s="4"/>
      <c r="D30" s="49"/>
      <c r="E30" s="4"/>
      <c r="F30" s="4"/>
      <c r="G30" s="4"/>
      <c r="H30" s="4"/>
      <c r="I30" s="4"/>
      <c r="J30" s="4"/>
      <c r="K30" s="4"/>
    </row>
    <row r="31" spans="1:11" ht="15" thickBot="1" x14ac:dyDescent="0.25">
      <c r="A31" s="4"/>
      <c r="B31" s="6" t="s">
        <v>16</v>
      </c>
      <c r="C31" s="7" t="s">
        <v>11</v>
      </c>
      <c r="D31" s="70">
        <f>+I22</f>
        <v>2093</v>
      </c>
      <c r="E31" s="70"/>
      <c r="F31" s="4"/>
      <c r="G31" s="4"/>
      <c r="H31" s="4"/>
      <c r="I31" s="4"/>
      <c r="J31" s="4"/>
      <c r="K31" s="4"/>
    </row>
    <row r="32" spans="1:11" x14ac:dyDescent="0.2">
      <c r="A32" s="4"/>
      <c r="B32" s="4"/>
      <c r="C32" s="4"/>
      <c r="D32" s="76">
        <f>+D29</f>
        <v>30</v>
      </c>
      <c r="E32" s="76"/>
      <c r="F32" s="4"/>
      <c r="G32" s="4"/>
      <c r="H32" s="4"/>
      <c r="I32" s="4"/>
      <c r="J32" s="4"/>
      <c r="K32" s="4"/>
    </row>
    <row r="33" spans="1:11" ht="15" thickBot="1" x14ac:dyDescent="0.25">
      <c r="A33" s="4"/>
      <c r="B33" s="4"/>
      <c r="C33" s="4"/>
      <c r="D33" s="4"/>
      <c r="E33" s="4"/>
      <c r="F33" s="4"/>
      <c r="G33" s="4"/>
      <c r="H33" s="4"/>
      <c r="I33" s="4"/>
      <c r="J33" s="4"/>
      <c r="K33" s="4"/>
    </row>
    <row r="34" spans="1:11" ht="15" thickBot="1" x14ac:dyDescent="0.25">
      <c r="A34" s="4"/>
      <c r="B34" s="22" t="s">
        <v>16</v>
      </c>
      <c r="C34" s="50" t="s">
        <v>11</v>
      </c>
      <c r="D34" s="66">
        <f>+D31/D32</f>
        <v>69.766666666666666</v>
      </c>
      <c r="E34" s="67"/>
      <c r="F34" s="4"/>
      <c r="G34" s="4"/>
      <c r="H34" s="4"/>
      <c r="I34" s="4"/>
      <c r="J34" s="4"/>
      <c r="K34" s="4"/>
    </row>
    <row r="35" spans="1:11" x14ac:dyDescent="0.2">
      <c r="A35" s="4"/>
      <c r="B35" s="4"/>
      <c r="C35" s="4"/>
      <c r="D35" s="4"/>
      <c r="E35" s="4"/>
      <c r="F35" s="4"/>
      <c r="G35" s="4"/>
      <c r="H35" s="4"/>
      <c r="I35" s="4"/>
      <c r="J35" s="4"/>
      <c r="K35" s="4"/>
    </row>
    <row r="36" spans="1:11" x14ac:dyDescent="0.2">
      <c r="A36" s="4"/>
      <c r="B36" s="12" t="s">
        <v>14</v>
      </c>
      <c r="C36" s="4"/>
      <c r="D36" s="4"/>
      <c r="E36" s="4"/>
      <c r="F36" s="4"/>
      <c r="G36" s="4"/>
      <c r="H36" s="4"/>
      <c r="I36" s="4"/>
      <c r="J36" s="4"/>
      <c r="K36" s="4"/>
    </row>
    <row r="37" spans="1:11" x14ac:dyDescent="0.2">
      <c r="A37" s="4"/>
      <c r="B37" s="4"/>
      <c r="C37" s="4"/>
      <c r="D37" s="4"/>
      <c r="E37" s="4"/>
      <c r="F37" s="4"/>
      <c r="G37" s="4"/>
      <c r="H37" s="4"/>
      <c r="I37" s="4"/>
      <c r="J37" s="4"/>
      <c r="K37" s="4"/>
    </row>
    <row r="38" spans="1:11" ht="15" thickBot="1" x14ac:dyDescent="0.25">
      <c r="A38" s="4"/>
      <c r="B38" s="6" t="s">
        <v>15</v>
      </c>
      <c r="C38" s="7" t="s">
        <v>11</v>
      </c>
      <c r="D38" s="68" t="s">
        <v>16</v>
      </c>
      <c r="E38" s="68"/>
      <c r="F38" s="4"/>
      <c r="G38" s="4"/>
      <c r="H38" s="4"/>
      <c r="I38" s="4"/>
      <c r="J38" s="4"/>
      <c r="K38" s="4"/>
    </row>
    <row r="39" spans="1:11" x14ac:dyDescent="0.2">
      <c r="A39" s="4"/>
      <c r="B39" s="4"/>
      <c r="C39" s="4"/>
      <c r="D39" s="69" t="s">
        <v>17</v>
      </c>
      <c r="E39" s="69"/>
      <c r="F39" s="4"/>
      <c r="G39" s="4"/>
      <c r="H39" s="4"/>
      <c r="I39" s="4"/>
      <c r="J39" s="4"/>
      <c r="K39" s="4"/>
    </row>
    <row r="40" spans="1:11" x14ac:dyDescent="0.2">
      <c r="A40" s="4"/>
      <c r="B40" s="4"/>
      <c r="C40" s="4"/>
      <c r="D40" s="49"/>
      <c r="E40" s="4"/>
      <c r="F40" s="4"/>
      <c r="G40" s="4"/>
      <c r="H40" s="4"/>
      <c r="I40" s="4"/>
      <c r="J40" s="4"/>
      <c r="K40" s="4"/>
    </row>
    <row r="41" spans="1:11" ht="15" thickBot="1" x14ac:dyDescent="0.25">
      <c r="A41" s="4"/>
      <c r="B41" s="6" t="s">
        <v>15</v>
      </c>
      <c r="C41" s="7" t="s">
        <v>11</v>
      </c>
      <c r="D41" s="70">
        <f>+D34</f>
        <v>69.766666666666666</v>
      </c>
      <c r="E41" s="70"/>
      <c r="F41" s="4"/>
      <c r="G41" s="4"/>
      <c r="H41" s="4"/>
      <c r="I41" s="4"/>
      <c r="J41" s="4"/>
      <c r="K41" s="4"/>
    </row>
    <row r="42" spans="1:11" x14ac:dyDescent="0.2">
      <c r="A42" s="4"/>
      <c r="B42" s="4"/>
      <c r="C42" s="4"/>
      <c r="D42" s="71">
        <v>8</v>
      </c>
      <c r="E42" s="71"/>
      <c r="F42" s="4"/>
      <c r="G42" s="4"/>
      <c r="H42" s="4"/>
      <c r="I42" s="4"/>
      <c r="J42" s="4"/>
      <c r="K42" s="4"/>
    </row>
    <row r="43" spans="1:11" ht="15" thickBot="1" x14ac:dyDescent="0.25">
      <c r="A43" s="4"/>
      <c r="B43" s="4"/>
      <c r="C43" s="4"/>
      <c r="D43" s="49"/>
      <c r="E43" s="4"/>
      <c r="F43" s="4"/>
      <c r="G43" s="4"/>
      <c r="H43" s="4"/>
      <c r="I43" s="4"/>
      <c r="J43" s="4"/>
      <c r="K43" s="4"/>
    </row>
    <row r="44" spans="1:11" ht="15" thickBot="1" x14ac:dyDescent="0.25">
      <c r="A44" s="4"/>
      <c r="B44" s="22" t="s">
        <v>15</v>
      </c>
      <c r="C44" s="50" t="s">
        <v>11</v>
      </c>
      <c r="D44" s="66">
        <f>+D41/D42</f>
        <v>8.7208333333333332</v>
      </c>
      <c r="E44" s="67"/>
      <c r="F44" s="4"/>
      <c r="G44" s="4"/>
      <c r="H44" s="4"/>
      <c r="I44" s="4"/>
      <c r="J44" s="4"/>
      <c r="K44" s="4"/>
    </row>
    <row r="45" spans="1:11" ht="15" thickBot="1" x14ac:dyDescent="0.25">
      <c r="F45" s="5"/>
      <c r="H45" s="5"/>
    </row>
    <row r="46" spans="1:11" ht="15" thickBot="1" x14ac:dyDescent="0.25">
      <c r="B46" s="8" t="s">
        <v>18</v>
      </c>
      <c r="C46" s="9"/>
      <c r="D46" s="9"/>
      <c r="E46" s="9"/>
      <c r="F46" s="9"/>
      <c r="G46" s="9"/>
      <c r="H46" s="9"/>
      <c r="I46" s="9"/>
      <c r="J46" s="10"/>
    </row>
    <row r="47" spans="1:11" ht="15" thickBot="1" x14ac:dyDescent="0.25"/>
    <row r="48" spans="1:11" s="25" customFormat="1" ht="15" thickBot="1" x14ac:dyDescent="0.25">
      <c r="B48" s="38">
        <f>+B14</f>
        <v>44190</v>
      </c>
      <c r="C48" s="39"/>
      <c r="D48" s="39"/>
      <c r="E48" s="39"/>
      <c r="F48" s="39"/>
      <c r="G48" s="39"/>
      <c r="H48" s="39"/>
      <c r="I48" s="39"/>
      <c r="J48" s="40"/>
    </row>
    <row r="49" spans="2:11" s="25" customFormat="1" x14ac:dyDescent="0.2">
      <c r="B49" s="26"/>
      <c r="C49" s="27"/>
      <c r="D49" s="27"/>
      <c r="E49" s="27"/>
      <c r="F49" s="27"/>
      <c r="G49" s="27"/>
      <c r="H49" s="27"/>
      <c r="I49" s="27"/>
      <c r="J49" s="28"/>
    </row>
    <row r="50" spans="2:11" s="33" customFormat="1" x14ac:dyDescent="0.2">
      <c r="B50" s="29" t="s">
        <v>19</v>
      </c>
      <c r="C50" s="30" t="s">
        <v>11</v>
      </c>
      <c r="D50" s="31" t="s">
        <v>34</v>
      </c>
      <c r="E50" s="31"/>
      <c r="F50" s="31"/>
      <c r="G50" s="31"/>
      <c r="H50" s="31"/>
      <c r="I50" s="31"/>
      <c r="J50" s="32"/>
    </row>
    <row r="51" spans="2:11" s="33" customFormat="1" x14ac:dyDescent="0.2">
      <c r="B51" s="29" t="s">
        <v>19</v>
      </c>
      <c r="C51" s="30" t="s">
        <v>11</v>
      </c>
      <c r="D51" s="34">
        <f>+D44</f>
        <v>8.7208333333333332</v>
      </c>
      <c r="E51" s="30" t="s">
        <v>20</v>
      </c>
      <c r="F51" s="35">
        <v>1</v>
      </c>
      <c r="G51" s="31" t="s">
        <v>21</v>
      </c>
      <c r="H51" s="34">
        <f>+D44</f>
        <v>8.7208333333333332</v>
      </c>
      <c r="I51" s="31" t="s">
        <v>22</v>
      </c>
      <c r="J51" s="32"/>
    </row>
    <row r="52" spans="2:11" s="33" customFormat="1" x14ac:dyDescent="0.2">
      <c r="B52" s="29" t="s">
        <v>19</v>
      </c>
      <c r="C52" s="30" t="s">
        <v>11</v>
      </c>
      <c r="D52" s="34">
        <f>+D51</f>
        <v>8.7208333333333332</v>
      </c>
      <c r="E52" s="30" t="s">
        <v>20</v>
      </c>
      <c r="F52" s="34">
        <f>+F51*H51</f>
        <v>8.7208333333333332</v>
      </c>
      <c r="G52" s="31"/>
      <c r="H52" s="31"/>
      <c r="I52" s="31"/>
      <c r="J52" s="32"/>
    </row>
    <row r="53" spans="2:11" s="33" customFormat="1" x14ac:dyDescent="0.2">
      <c r="B53" s="41" t="s">
        <v>19</v>
      </c>
      <c r="C53" s="42" t="s">
        <v>11</v>
      </c>
      <c r="D53" s="43">
        <f>+D52+F52</f>
        <v>17.441666666666666</v>
      </c>
      <c r="E53" s="31"/>
      <c r="F53" s="31"/>
      <c r="G53" s="31"/>
      <c r="H53" s="31"/>
      <c r="I53" s="31"/>
      <c r="J53" s="32"/>
    </row>
    <row r="54" spans="2:11" s="25" customFormat="1" x14ac:dyDescent="0.2">
      <c r="B54" s="26"/>
      <c r="C54" s="27"/>
      <c r="D54" s="27"/>
      <c r="E54" s="27"/>
      <c r="F54" s="27"/>
      <c r="G54" s="27"/>
      <c r="H54" s="27"/>
      <c r="I54" s="27"/>
      <c r="J54" s="28"/>
    </row>
    <row r="55" spans="2:11" s="33" customFormat="1" x14ac:dyDescent="0.2">
      <c r="B55" s="29" t="s">
        <v>23</v>
      </c>
      <c r="C55" s="30" t="s">
        <v>11</v>
      </c>
      <c r="D55" s="31" t="s">
        <v>34</v>
      </c>
      <c r="E55" s="31"/>
      <c r="F55" s="31"/>
      <c r="G55" s="31"/>
      <c r="H55" s="31"/>
      <c r="I55" s="31"/>
      <c r="J55" s="32"/>
    </row>
    <row r="56" spans="2:11" s="33" customFormat="1" x14ac:dyDescent="0.2">
      <c r="B56" s="29" t="s">
        <v>23</v>
      </c>
      <c r="C56" s="30" t="s">
        <v>11</v>
      </c>
      <c r="D56" s="34">
        <f>+D44</f>
        <v>8.7208333333333332</v>
      </c>
      <c r="E56" s="30" t="s">
        <v>20</v>
      </c>
      <c r="F56" s="35">
        <v>1</v>
      </c>
      <c r="G56" s="31" t="s">
        <v>21</v>
      </c>
      <c r="H56" s="34">
        <f>+D44</f>
        <v>8.7208333333333332</v>
      </c>
      <c r="I56" s="31" t="s">
        <v>22</v>
      </c>
      <c r="J56" s="32"/>
    </row>
    <row r="57" spans="2:11" s="33" customFormat="1" x14ac:dyDescent="0.2">
      <c r="B57" s="29" t="s">
        <v>23</v>
      </c>
      <c r="C57" s="30" t="s">
        <v>11</v>
      </c>
      <c r="D57" s="34">
        <f>+D56</f>
        <v>8.7208333333333332</v>
      </c>
      <c r="E57" s="30" t="s">
        <v>20</v>
      </c>
      <c r="F57" s="34">
        <f>+F56*H56</f>
        <v>8.7208333333333332</v>
      </c>
      <c r="G57" s="31"/>
      <c r="H57" s="31"/>
      <c r="I57" s="31"/>
      <c r="J57" s="32"/>
    </row>
    <row r="58" spans="2:11" s="33" customFormat="1" x14ac:dyDescent="0.2">
      <c r="B58" s="41" t="s">
        <v>23</v>
      </c>
      <c r="C58" s="42" t="s">
        <v>11</v>
      </c>
      <c r="D58" s="43">
        <f>+D57+F57</f>
        <v>17.441666666666666</v>
      </c>
      <c r="E58" s="31"/>
      <c r="F58" s="31"/>
      <c r="G58" s="31"/>
      <c r="H58" s="31"/>
      <c r="I58" s="31"/>
      <c r="J58" s="32"/>
    </row>
    <row r="59" spans="2:11" s="33" customFormat="1" x14ac:dyDescent="0.2">
      <c r="B59" s="29"/>
      <c r="C59" s="31"/>
      <c r="D59" s="31"/>
      <c r="E59" s="31"/>
      <c r="F59" s="31"/>
      <c r="G59" s="31"/>
      <c r="H59" s="31"/>
      <c r="I59" s="31"/>
      <c r="J59" s="32"/>
      <c r="K59" s="31"/>
    </row>
    <row r="60" spans="2:11" s="33" customFormat="1" x14ac:dyDescent="0.2">
      <c r="B60" s="29" t="s">
        <v>24</v>
      </c>
      <c r="C60" s="30" t="s">
        <v>11</v>
      </c>
      <c r="D60" s="31" t="s">
        <v>34</v>
      </c>
      <c r="E60" s="31"/>
      <c r="F60" s="31"/>
      <c r="G60" s="31"/>
      <c r="H60" s="31"/>
      <c r="I60" s="31"/>
      <c r="J60" s="32"/>
    </row>
    <row r="61" spans="2:11" s="33" customFormat="1" x14ac:dyDescent="0.2">
      <c r="B61" s="29" t="s">
        <v>24</v>
      </c>
      <c r="C61" s="30" t="s">
        <v>11</v>
      </c>
      <c r="D61" s="34">
        <f>+D44</f>
        <v>8.7208333333333332</v>
      </c>
      <c r="E61" s="30" t="s">
        <v>20</v>
      </c>
      <c r="F61" s="35">
        <v>1</v>
      </c>
      <c r="G61" s="31" t="s">
        <v>21</v>
      </c>
      <c r="H61" s="34">
        <f>+D44</f>
        <v>8.7208333333333332</v>
      </c>
      <c r="I61" s="31" t="s">
        <v>22</v>
      </c>
      <c r="J61" s="32"/>
    </row>
    <row r="62" spans="2:11" s="33" customFormat="1" x14ac:dyDescent="0.2">
      <c r="B62" s="29" t="s">
        <v>24</v>
      </c>
      <c r="C62" s="30" t="s">
        <v>11</v>
      </c>
      <c r="D62" s="34">
        <f>+D61</f>
        <v>8.7208333333333332</v>
      </c>
      <c r="E62" s="30" t="s">
        <v>20</v>
      </c>
      <c r="F62" s="34">
        <f>+F61*H61</f>
        <v>8.7208333333333332</v>
      </c>
      <c r="G62" s="31"/>
      <c r="H62" s="31"/>
      <c r="I62" s="31"/>
      <c r="J62" s="32"/>
    </row>
    <row r="63" spans="2:11" s="33" customFormat="1" x14ac:dyDescent="0.2">
      <c r="B63" s="41" t="s">
        <v>24</v>
      </c>
      <c r="C63" s="42" t="s">
        <v>11</v>
      </c>
      <c r="D63" s="43">
        <f>+D62+F62</f>
        <v>17.441666666666666</v>
      </c>
      <c r="E63" s="31"/>
      <c r="F63" s="31"/>
      <c r="G63" s="31"/>
      <c r="H63" s="31"/>
      <c r="I63" s="31"/>
      <c r="J63" s="32"/>
    </row>
    <row r="64" spans="2:11" s="33" customFormat="1" x14ac:dyDescent="0.2">
      <c r="B64" s="29"/>
      <c r="C64" s="31"/>
      <c r="D64" s="31"/>
      <c r="E64" s="31"/>
      <c r="F64" s="31"/>
      <c r="G64" s="31"/>
      <c r="H64" s="31"/>
      <c r="I64" s="31"/>
      <c r="J64" s="32"/>
    </row>
    <row r="65" spans="2:11" s="33" customFormat="1" x14ac:dyDescent="0.2">
      <c r="B65" s="29" t="s">
        <v>25</v>
      </c>
      <c r="C65" s="30" t="s">
        <v>11</v>
      </c>
      <c r="D65" s="31" t="s">
        <v>34</v>
      </c>
      <c r="E65" s="31"/>
      <c r="F65" s="31"/>
      <c r="G65" s="31"/>
      <c r="H65" s="31"/>
      <c r="I65" s="31"/>
      <c r="J65" s="32"/>
    </row>
    <row r="66" spans="2:11" s="33" customFormat="1" x14ac:dyDescent="0.2">
      <c r="B66" s="29" t="s">
        <v>25</v>
      </c>
      <c r="C66" s="30" t="s">
        <v>11</v>
      </c>
      <c r="D66" s="34">
        <f>+D44</f>
        <v>8.7208333333333332</v>
      </c>
      <c r="E66" s="30" t="s">
        <v>20</v>
      </c>
      <c r="F66" s="35">
        <v>1</v>
      </c>
      <c r="G66" s="31" t="s">
        <v>21</v>
      </c>
      <c r="H66" s="34">
        <f>+D44</f>
        <v>8.7208333333333332</v>
      </c>
      <c r="I66" s="31" t="s">
        <v>22</v>
      </c>
      <c r="J66" s="32"/>
    </row>
    <row r="67" spans="2:11" s="33" customFormat="1" x14ac:dyDescent="0.2">
      <c r="B67" s="29" t="s">
        <v>25</v>
      </c>
      <c r="C67" s="30" t="s">
        <v>11</v>
      </c>
      <c r="D67" s="34">
        <f>+D66</f>
        <v>8.7208333333333332</v>
      </c>
      <c r="E67" s="30" t="s">
        <v>20</v>
      </c>
      <c r="F67" s="34">
        <f>+F66*H66</f>
        <v>8.7208333333333332</v>
      </c>
      <c r="G67" s="31"/>
      <c r="H67" s="31"/>
      <c r="I67" s="31"/>
      <c r="J67" s="32"/>
    </row>
    <row r="68" spans="2:11" s="33" customFormat="1" x14ac:dyDescent="0.2">
      <c r="B68" s="41" t="s">
        <v>25</v>
      </c>
      <c r="C68" s="42" t="s">
        <v>11</v>
      </c>
      <c r="D68" s="43">
        <f>+D67+F67</f>
        <v>17.441666666666666</v>
      </c>
      <c r="E68" s="31"/>
      <c r="F68" s="31"/>
      <c r="G68" s="31"/>
      <c r="H68" s="31"/>
      <c r="I68" s="31"/>
      <c r="J68" s="32"/>
    </row>
    <row r="69" spans="2:11" s="33" customFormat="1" x14ac:dyDescent="0.2">
      <c r="B69" s="29"/>
      <c r="C69" s="31"/>
      <c r="D69" s="31"/>
      <c r="E69" s="31"/>
      <c r="F69" s="31"/>
      <c r="G69" s="31"/>
      <c r="H69" s="31"/>
      <c r="I69" s="31"/>
      <c r="J69" s="32"/>
      <c r="K69" s="31"/>
    </row>
    <row r="70" spans="2:11" s="33" customFormat="1" x14ac:dyDescent="0.2">
      <c r="B70" s="29" t="s">
        <v>26</v>
      </c>
      <c r="C70" s="30" t="s">
        <v>11</v>
      </c>
      <c r="D70" s="31" t="s">
        <v>34</v>
      </c>
      <c r="E70" s="31"/>
      <c r="F70" s="31"/>
      <c r="G70" s="31"/>
      <c r="H70" s="31"/>
      <c r="I70" s="31"/>
      <c r="J70" s="32"/>
    </row>
    <row r="71" spans="2:11" s="33" customFormat="1" x14ac:dyDescent="0.2">
      <c r="B71" s="29" t="s">
        <v>26</v>
      </c>
      <c r="C71" s="30" t="s">
        <v>11</v>
      </c>
      <c r="D71" s="34">
        <f>+D44</f>
        <v>8.7208333333333332</v>
      </c>
      <c r="E71" s="30" t="s">
        <v>20</v>
      </c>
      <c r="F71" s="35">
        <v>1</v>
      </c>
      <c r="G71" s="31" t="s">
        <v>21</v>
      </c>
      <c r="H71" s="34">
        <f>+D44</f>
        <v>8.7208333333333332</v>
      </c>
      <c r="I71" s="31" t="s">
        <v>22</v>
      </c>
      <c r="J71" s="32"/>
    </row>
    <row r="72" spans="2:11" s="33" customFormat="1" x14ac:dyDescent="0.2">
      <c r="B72" s="29" t="s">
        <v>26</v>
      </c>
      <c r="C72" s="30" t="s">
        <v>11</v>
      </c>
      <c r="D72" s="34">
        <f>+D71</f>
        <v>8.7208333333333332</v>
      </c>
      <c r="E72" s="30" t="s">
        <v>20</v>
      </c>
      <c r="F72" s="34">
        <f>+F71*H71</f>
        <v>8.7208333333333332</v>
      </c>
      <c r="G72" s="31"/>
      <c r="H72" s="31"/>
      <c r="I72" s="31"/>
      <c r="J72" s="32"/>
    </row>
    <row r="73" spans="2:11" s="33" customFormat="1" x14ac:dyDescent="0.2">
      <c r="B73" s="41" t="s">
        <v>26</v>
      </c>
      <c r="C73" s="42" t="s">
        <v>11</v>
      </c>
      <c r="D73" s="43">
        <f>+D72+F72</f>
        <v>17.441666666666666</v>
      </c>
      <c r="E73" s="31"/>
      <c r="F73" s="31"/>
      <c r="G73" s="31"/>
      <c r="H73" s="31"/>
      <c r="I73" s="31"/>
      <c r="J73" s="32"/>
    </row>
    <row r="74" spans="2:11" s="33" customFormat="1" x14ac:dyDescent="0.2">
      <c r="B74" s="29"/>
      <c r="C74" s="31"/>
      <c r="D74" s="31"/>
      <c r="E74" s="31"/>
      <c r="F74" s="31"/>
      <c r="G74" s="31"/>
      <c r="H74" s="31"/>
      <c r="I74" s="31"/>
      <c r="J74" s="32"/>
    </row>
    <row r="75" spans="2:11" s="33" customFormat="1" x14ac:dyDescent="0.2">
      <c r="B75" s="29" t="s">
        <v>31</v>
      </c>
      <c r="C75" s="30" t="s">
        <v>11</v>
      </c>
      <c r="D75" s="31" t="s">
        <v>34</v>
      </c>
      <c r="E75" s="31"/>
      <c r="F75" s="31"/>
      <c r="G75" s="31"/>
      <c r="H75" s="31"/>
      <c r="I75" s="31"/>
      <c r="J75" s="32"/>
    </row>
    <row r="76" spans="2:11" s="33" customFormat="1" x14ac:dyDescent="0.2">
      <c r="B76" s="29" t="s">
        <v>31</v>
      </c>
      <c r="C76" s="30" t="s">
        <v>11</v>
      </c>
      <c r="D76" s="34">
        <f>+D44</f>
        <v>8.7208333333333332</v>
      </c>
      <c r="E76" s="30" t="s">
        <v>20</v>
      </c>
      <c r="F76" s="35">
        <v>1</v>
      </c>
      <c r="G76" s="31" t="s">
        <v>21</v>
      </c>
      <c r="H76" s="34">
        <f>+D44</f>
        <v>8.7208333333333332</v>
      </c>
      <c r="I76" s="31" t="s">
        <v>22</v>
      </c>
      <c r="J76" s="32"/>
    </row>
    <row r="77" spans="2:11" s="33" customFormat="1" x14ac:dyDescent="0.2">
      <c r="B77" s="29" t="s">
        <v>31</v>
      </c>
      <c r="C77" s="30" t="s">
        <v>11</v>
      </c>
      <c r="D77" s="34">
        <f>+D76</f>
        <v>8.7208333333333332</v>
      </c>
      <c r="E77" s="30" t="s">
        <v>20</v>
      </c>
      <c r="F77" s="34">
        <f>+F76*H76</f>
        <v>8.7208333333333332</v>
      </c>
      <c r="G77" s="31"/>
      <c r="H77" s="31"/>
      <c r="I77" s="31"/>
      <c r="J77" s="32"/>
    </row>
    <row r="78" spans="2:11" s="33" customFormat="1" x14ac:dyDescent="0.2">
      <c r="B78" s="41" t="s">
        <v>31</v>
      </c>
      <c r="C78" s="42" t="s">
        <v>11</v>
      </c>
      <c r="D78" s="43">
        <f>+D77+F77</f>
        <v>17.441666666666666</v>
      </c>
      <c r="E78" s="31"/>
      <c r="F78" s="31"/>
      <c r="G78" s="31"/>
      <c r="H78" s="31"/>
      <c r="I78" s="31"/>
      <c r="J78" s="32"/>
    </row>
    <row r="79" spans="2:11" s="33" customFormat="1" x14ac:dyDescent="0.2">
      <c r="B79" s="29"/>
      <c r="C79" s="31"/>
      <c r="D79" s="31"/>
      <c r="E79" s="31"/>
      <c r="F79" s="31"/>
      <c r="G79" s="31"/>
      <c r="H79" s="31"/>
      <c r="I79" s="31"/>
      <c r="J79" s="32"/>
      <c r="K79" s="31"/>
    </row>
    <row r="80" spans="2:11" s="33" customFormat="1" x14ac:dyDescent="0.2">
      <c r="B80" s="29" t="s">
        <v>33</v>
      </c>
      <c r="C80" s="30" t="s">
        <v>11</v>
      </c>
      <c r="D80" s="31" t="s">
        <v>34</v>
      </c>
      <c r="E80" s="31"/>
      <c r="F80" s="31"/>
      <c r="G80" s="31"/>
      <c r="H80" s="31"/>
      <c r="I80" s="31"/>
      <c r="J80" s="32"/>
    </row>
    <row r="81" spans="2:10" s="33" customFormat="1" x14ac:dyDescent="0.2">
      <c r="B81" s="29" t="s">
        <v>33</v>
      </c>
      <c r="C81" s="30" t="s">
        <v>11</v>
      </c>
      <c r="D81" s="34">
        <f>+D44</f>
        <v>8.7208333333333332</v>
      </c>
      <c r="E81" s="30" t="s">
        <v>20</v>
      </c>
      <c r="F81" s="35">
        <v>1</v>
      </c>
      <c r="G81" s="31" t="s">
        <v>21</v>
      </c>
      <c r="H81" s="34">
        <f>+D44</f>
        <v>8.7208333333333332</v>
      </c>
      <c r="I81" s="31" t="s">
        <v>22</v>
      </c>
      <c r="J81" s="32"/>
    </row>
    <row r="82" spans="2:10" s="33" customFormat="1" x14ac:dyDescent="0.2">
      <c r="B82" s="29" t="s">
        <v>33</v>
      </c>
      <c r="C82" s="30" t="s">
        <v>11</v>
      </c>
      <c r="D82" s="34">
        <f>+D81</f>
        <v>8.7208333333333332</v>
      </c>
      <c r="E82" s="30" t="s">
        <v>20</v>
      </c>
      <c r="F82" s="34">
        <f>+F81*H81</f>
        <v>8.7208333333333332</v>
      </c>
      <c r="G82" s="31"/>
      <c r="H82" s="31"/>
      <c r="I82" s="31"/>
      <c r="J82" s="32"/>
    </row>
    <row r="83" spans="2:10" s="33" customFormat="1" x14ac:dyDescent="0.2">
      <c r="B83" s="41" t="s">
        <v>33</v>
      </c>
      <c r="C83" s="42" t="s">
        <v>11</v>
      </c>
      <c r="D83" s="43">
        <f>+D82+F82</f>
        <v>17.441666666666666</v>
      </c>
      <c r="E83" s="31"/>
      <c r="F83" s="31"/>
      <c r="G83" s="31"/>
      <c r="H83" s="31"/>
      <c r="I83" s="31"/>
      <c r="J83" s="32"/>
    </row>
    <row r="84" spans="2:10" s="33" customFormat="1" x14ac:dyDescent="0.2">
      <c r="B84" s="29"/>
      <c r="C84" s="31"/>
      <c r="D84" s="31"/>
      <c r="E84" s="31"/>
      <c r="F84" s="31"/>
      <c r="G84" s="31"/>
      <c r="H84" s="31"/>
      <c r="I84" s="31"/>
      <c r="J84" s="32"/>
    </row>
    <row r="85" spans="2:10" s="33" customFormat="1" x14ac:dyDescent="0.2">
      <c r="B85" s="29" t="s">
        <v>32</v>
      </c>
      <c r="C85" s="30" t="s">
        <v>11</v>
      </c>
      <c r="D85" s="31" t="s">
        <v>34</v>
      </c>
      <c r="E85" s="31"/>
      <c r="F85" s="31"/>
      <c r="G85" s="31"/>
      <c r="H85" s="31"/>
      <c r="I85" s="31"/>
      <c r="J85" s="32"/>
    </row>
    <row r="86" spans="2:10" s="33" customFormat="1" x14ac:dyDescent="0.2">
      <c r="B86" s="29" t="s">
        <v>32</v>
      </c>
      <c r="C86" s="30" t="s">
        <v>11</v>
      </c>
      <c r="D86" s="34">
        <f>+D44</f>
        <v>8.7208333333333332</v>
      </c>
      <c r="E86" s="30" t="s">
        <v>20</v>
      </c>
      <c r="F86" s="35">
        <v>1</v>
      </c>
      <c r="G86" s="31" t="s">
        <v>21</v>
      </c>
      <c r="H86" s="34">
        <f>+D44</f>
        <v>8.7208333333333332</v>
      </c>
      <c r="I86" s="31" t="s">
        <v>22</v>
      </c>
      <c r="J86" s="32"/>
    </row>
    <row r="87" spans="2:10" s="33" customFormat="1" x14ac:dyDescent="0.2">
      <c r="B87" s="29" t="s">
        <v>32</v>
      </c>
      <c r="C87" s="30" t="s">
        <v>11</v>
      </c>
      <c r="D87" s="34">
        <f>+D86</f>
        <v>8.7208333333333332</v>
      </c>
      <c r="E87" s="30" t="s">
        <v>20</v>
      </c>
      <c r="F87" s="34">
        <f>+F86*H86</f>
        <v>8.7208333333333332</v>
      </c>
      <c r="G87" s="31"/>
      <c r="H87" s="31"/>
      <c r="I87" s="31"/>
      <c r="J87" s="32"/>
    </row>
    <row r="88" spans="2:10" s="33" customFormat="1" ht="15" thickBot="1" x14ac:dyDescent="0.25">
      <c r="B88" s="45" t="s">
        <v>32</v>
      </c>
      <c r="C88" s="46" t="s">
        <v>11</v>
      </c>
      <c r="D88" s="47">
        <f>+D87+F87</f>
        <v>17.441666666666666</v>
      </c>
      <c r="E88" s="36"/>
      <c r="F88" s="36"/>
      <c r="G88" s="36"/>
      <c r="H88" s="36"/>
      <c r="I88" s="36"/>
      <c r="J88" s="37"/>
    </row>
    <row r="89" spans="2:10" ht="15" thickBot="1" x14ac:dyDescent="0.25"/>
    <row r="90" spans="2:10" s="25" customFormat="1" ht="15" thickBot="1" x14ac:dyDescent="0.25">
      <c r="B90" s="38">
        <f>+B15</f>
        <v>44196</v>
      </c>
      <c r="C90" s="39"/>
      <c r="D90" s="39"/>
      <c r="E90" s="39"/>
      <c r="F90" s="39"/>
      <c r="G90" s="39"/>
      <c r="H90" s="39"/>
      <c r="I90" s="39"/>
      <c r="J90" s="40"/>
    </row>
    <row r="91" spans="2:10" s="25" customFormat="1" x14ac:dyDescent="0.2">
      <c r="B91" s="26"/>
      <c r="C91" s="27"/>
      <c r="D91" s="27"/>
      <c r="E91" s="27"/>
      <c r="F91" s="27"/>
      <c r="G91" s="27"/>
      <c r="H91" s="27"/>
      <c r="I91" s="27"/>
      <c r="J91" s="28"/>
    </row>
    <row r="92" spans="2:10" s="33" customFormat="1" x14ac:dyDescent="0.2">
      <c r="B92" s="29" t="s">
        <v>19</v>
      </c>
      <c r="C92" s="30" t="s">
        <v>11</v>
      </c>
      <c r="D92" s="31" t="s">
        <v>34</v>
      </c>
      <c r="E92" s="31"/>
      <c r="F92" s="31"/>
      <c r="G92" s="31"/>
      <c r="H92" s="31"/>
      <c r="I92" s="31"/>
      <c r="J92" s="32"/>
    </row>
    <row r="93" spans="2:10" s="33" customFormat="1" x14ac:dyDescent="0.2">
      <c r="B93" s="29" t="s">
        <v>19</v>
      </c>
      <c r="C93" s="30" t="s">
        <v>11</v>
      </c>
      <c r="D93" s="34">
        <f>+D44</f>
        <v>8.7208333333333332</v>
      </c>
      <c r="E93" s="30" t="s">
        <v>20</v>
      </c>
      <c r="F93" s="35">
        <v>1</v>
      </c>
      <c r="G93" s="31" t="s">
        <v>21</v>
      </c>
      <c r="H93" s="34">
        <f>+D44</f>
        <v>8.7208333333333332</v>
      </c>
      <c r="I93" s="31" t="s">
        <v>22</v>
      </c>
      <c r="J93" s="32"/>
    </row>
    <row r="94" spans="2:10" s="33" customFormat="1" x14ac:dyDescent="0.2">
      <c r="B94" s="29" t="s">
        <v>19</v>
      </c>
      <c r="C94" s="30" t="s">
        <v>11</v>
      </c>
      <c r="D94" s="34">
        <f>+D93</f>
        <v>8.7208333333333332</v>
      </c>
      <c r="E94" s="30" t="s">
        <v>20</v>
      </c>
      <c r="F94" s="34">
        <f>+F93*H93</f>
        <v>8.7208333333333332</v>
      </c>
      <c r="G94" s="31"/>
      <c r="H94" s="31"/>
      <c r="I94" s="31"/>
      <c r="J94" s="32"/>
    </row>
    <row r="95" spans="2:10" s="33" customFormat="1" x14ac:dyDescent="0.2">
      <c r="B95" s="41" t="s">
        <v>19</v>
      </c>
      <c r="C95" s="42" t="s">
        <v>11</v>
      </c>
      <c r="D95" s="43">
        <f>+D94+F94</f>
        <v>17.441666666666666</v>
      </c>
      <c r="E95" s="31"/>
      <c r="F95" s="31"/>
      <c r="G95" s="31"/>
      <c r="H95" s="31"/>
      <c r="I95" s="31"/>
      <c r="J95" s="32"/>
    </row>
    <row r="96" spans="2:10" s="25" customFormat="1" x14ac:dyDescent="0.2">
      <c r="B96" s="26"/>
      <c r="C96" s="27"/>
      <c r="D96" s="27"/>
      <c r="E96" s="27"/>
      <c r="F96" s="27"/>
      <c r="G96" s="27"/>
      <c r="H96" s="27"/>
      <c r="I96" s="27"/>
      <c r="J96" s="28"/>
    </row>
    <row r="97" spans="2:11" s="33" customFormat="1" x14ac:dyDescent="0.2">
      <c r="B97" s="29" t="s">
        <v>23</v>
      </c>
      <c r="C97" s="30" t="s">
        <v>11</v>
      </c>
      <c r="D97" s="31" t="s">
        <v>34</v>
      </c>
      <c r="E97" s="31"/>
      <c r="F97" s="31"/>
      <c r="G97" s="31"/>
      <c r="H97" s="31"/>
      <c r="I97" s="31"/>
      <c r="J97" s="32"/>
    </row>
    <row r="98" spans="2:11" s="33" customFormat="1" x14ac:dyDescent="0.2">
      <c r="B98" s="29" t="s">
        <v>23</v>
      </c>
      <c r="C98" s="30" t="s">
        <v>11</v>
      </c>
      <c r="D98" s="34">
        <f>+D44</f>
        <v>8.7208333333333332</v>
      </c>
      <c r="E98" s="30" t="s">
        <v>20</v>
      </c>
      <c r="F98" s="35">
        <v>1</v>
      </c>
      <c r="G98" s="31" t="s">
        <v>21</v>
      </c>
      <c r="H98" s="34">
        <f>+D44</f>
        <v>8.7208333333333332</v>
      </c>
      <c r="I98" s="31" t="s">
        <v>22</v>
      </c>
      <c r="J98" s="32"/>
    </row>
    <row r="99" spans="2:11" s="33" customFormat="1" x14ac:dyDescent="0.2">
      <c r="B99" s="29" t="s">
        <v>23</v>
      </c>
      <c r="C99" s="30" t="s">
        <v>11</v>
      </c>
      <c r="D99" s="34">
        <f>+D98</f>
        <v>8.7208333333333332</v>
      </c>
      <c r="E99" s="30" t="s">
        <v>20</v>
      </c>
      <c r="F99" s="34">
        <f>+F98*H98</f>
        <v>8.7208333333333332</v>
      </c>
      <c r="G99" s="31"/>
      <c r="H99" s="31"/>
      <c r="I99" s="31"/>
      <c r="J99" s="32"/>
    </row>
    <row r="100" spans="2:11" s="33" customFormat="1" x14ac:dyDescent="0.2">
      <c r="B100" s="41" t="s">
        <v>23</v>
      </c>
      <c r="C100" s="42" t="s">
        <v>11</v>
      </c>
      <c r="D100" s="43">
        <f>+D99+F99</f>
        <v>17.441666666666666</v>
      </c>
      <c r="E100" s="31"/>
      <c r="F100" s="31"/>
      <c r="G100" s="31"/>
      <c r="H100" s="31"/>
      <c r="I100" s="31"/>
      <c r="J100" s="32"/>
    </row>
    <row r="101" spans="2:11" s="33" customFormat="1" x14ac:dyDescent="0.2">
      <c r="B101" s="29"/>
      <c r="C101" s="31"/>
      <c r="D101" s="31"/>
      <c r="E101" s="31"/>
      <c r="F101" s="31"/>
      <c r="G101" s="31"/>
      <c r="H101" s="31"/>
      <c r="I101" s="31"/>
      <c r="J101" s="32"/>
      <c r="K101" s="31"/>
    </row>
    <row r="102" spans="2:11" s="33" customFormat="1" x14ac:dyDescent="0.2">
      <c r="B102" s="29" t="s">
        <v>24</v>
      </c>
      <c r="C102" s="30" t="s">
        <v>11</v>
      </c>
      <c r="D102" s="31" t="s">
        <v>34</v>
      </c>
      <c r="E102" s="31"/>
      <c r="F102" s="31"/>
      <c r="G102" s="31"/>
      <c r="H102" s="31"/>
      <c r="I102" s="31"/>
      <c r="J102" s="32"/>
    </row>
    <row r="103" spans="2:11" s="33" customFormat="1" x14ac:dyDescent="0.2">
      <c r="B103" s="29" t="s">
        <v>24</v>
      </c>
      <c r="C103" s="30" t="s">
        <v>11</v>
      </c>
      <c r="D103" s="34">
        <f>+D44</f>
        <v>8.7208333333333332</v>
      </c>
      <c r="E103" s="30" t="s">
        <v>20</v>
      </c>
      <c r="F103" s="35">
        <v>1</v>
      </c>
      <c r="G103" s="31" t="s">
        <v>21</v>
      </c>
      <c r="H103" s="34">
        <f>+D44</f>
        <v>8.7208333333333332</v>
      </c>
      <c r="I103" s="31" t="s">
        <v>22</v>
      </c>
      <c r="J103" s="32"/>
    </row>
    <row r="104" spans="2:11" s="33" customFormat="1" x14ac:dyDescent="0.2">
      <c r="B104" s="29" t="s">
        <v>24</v>
      </c>
      <c r="C104" s="30" t="s">
        <v>11</v>
      </c>
      <c r="D104" s="34">
        <f>+D103</f>
        <v>8.7208333333333332</v>
      </c>
      <c r="E104" s="30" t="s">
        <v>20</v>
      </c>
      <c r="F104" s="34">
        <f>+F103*H103</f>
        <v>8.7208333333333332</v>
      </c>
      <c r="G104" s="31"/>
      <c r="H104" s="31"/>
      <c r="I104" s="31"/>
      <c r="J104" s="32"/>
    </row>
    <row r="105" spans="2:11" s="33" customFormat="1" x14ac:dyDescent="0.2">
      <c r="B105" s="41" t="s">
        <v>24</v>
      </c>
      <c r="C105" s="42" t="s">
        <v>11</v>
      </c>
      <c r="D105" s="43">
        <f>+D104+F104</f>
        <v>17.441666666666666</v>
      </c>
      <c r="E105" s="31"/>
      <c r="F105" s="31"/>
      <c r="G105" s="31"/>
      <c r="H105" s="31"/>
      <c r="I105" s="31"/>
      <c r="J105" s="32"/>
    </row>
    <row r="106" spans="2:11" s="33" customFormat="1" x14ac:dyDescent="0.2">
      <c r="B106" s="29"/>
      <c r="C106" s="31"/>
      <c r="D106" s="31"/>
      <c r="E106" s="31"/>
      <c r="F106" s="31"/>
      <c r="G106" s="31"/>
      <c r="H106" s="31"/>
      <c r="I106" s="31"/>
      <c r="J106" s="32"/>
    </row>
    <row r="107" spans="2:11" s="33" customFormat="1" x14ac:dyDescent="0.2">
      <c r="B107" s="29" t="s">
        <v>25</v>
      </c>
      <c r="C107" s="30" t="s">
        <v>11</v>
      </c>
      <c r="D107" s="31" t="s">
        <v>34</v>
      </c>
      <c r="E107" s="31"/>
      <c r="F107" s="31"/>
      <c r="G107" s="31"/>
      <c r="H107" s="31"/>
      <c r="I107" s="31"/>
      <c r="J107" s="32"/>
    </row>
    <row r="108" spans="2:11" s="33" customFormat="1" x14ac:dyDescent="0.2">
      <c r="B108" s="29" t="s">
        <v>25</v>
      </c>
      <c r="C108" s="30" t="s">
        <v>11</v>
      </c>
      <c r="D108" s="34">
        <f>+D44</f>
        <v>8.7208333333333332</v>
      </c>
      <c r="E108" s="30" t="s">
        <v>20</v>
      </c>
      <c r="F108" s="35">
        <v>1</v>
      </c>
      <c r="G108" s="31" t="s">
        <v>21</v>
      </c>
      <c r="H108" s="34">
        <f>+D44</f>
        <v>8.7208333333333332</v>
      </c>
      <c r="I108" s="31" t="s">
        <v>22</v>
      </c>
      <c r="J108" s="32"/>
    </row>
    <row r="109" spans="2:11" s="33" customFormat="1" x14ac:dyDescent="0.2">
      <c r="B109" s="29" t="s">
        <v>25</v>
      </c>
      <c r="C109" s="30" t="s">
        <v>11</v>
      </c>
      <c r="D109" s="34">
        <f>+D108</f>
        <v>8.7208333333333332</v>
      </c>
      <c r="E109" s="30" t="s">
        <v>20</v>
      </c>
      <c r="F109" s="34">
        <f>+F108*H108</f>
        <v>8.7208333333333332</v>
      </c>
      <c r="G109" s="31"/>
      <c r="H109" s="31"/>
      <c r="I109" s="31"/>
      <c r="J109" s="32"/>
    </row>
    <row r="110" spans="2:11" s="33" customFormat="1" x14ac:dyDescent="0.2">
      <c r="B110" s="41" t="s">
        <v>25</v>
      </c>
      <c r="C110" s="42" t="s">
        <v>11</v>
      </c>
      <c r="D110" s="43">
        <f>+D109+F109</f>
        <v>17.441666666666666</v>
      </c>
      <c r="E110" s="31"/>
      <c r="F110" s="31"/>
      <c r="G110" s="31"/>
      <c r="H110" s="31"/>
      <c r="I110" s="31"/>
      <c r="J110" s="32"/>
    </row>
    <row r="111" spans="2:11" s="33" customFormat="1" x14ac:dyDescent="0.2">
      <c r="B111" s="29"/>
      <c r="C111" s="31"/>
      <c r="D111" s="31"/>
      <c r="E111" s="31"/>
      <c r="F111" s="31"/>
      <c r="G111" s="31"/>
      <c r="H111" s="31"/>
      <c r="I111" s="31"/>
      <c r="J111" s="32"/>
      <c r="K111" s="31"/>
    </row>
    <row r="112" spans="2:11" s="33" customFormat="1" x14ac:dyDescent="0.2">
      <c r="B112" s="29" t="s">
        <v>26</v>
      </c>
      <c r="C112" s="30" t="s">
        <v>11</v>
      </c>
      <c r="D112" s="31" t="s">
        <v>34</v>
      </c>
      <c r="E112" s="31"/>
      <c r="F112" s="31"/>
      <c r="G112" s="31"/>
      <c r="H112" s="31"/>
      <c r="I112" s="31"/>
      <c r="J112" s="32"/>
    </row>
    <row r="113" spans="2:11" s="33" customFormat="1" x14ac:dyDescent="0.2">
      <c r="B113" s="29" t="s">
        <v>26</v>
      </c>
      <c r="C113" s="30" t="s">
        <v>11</v>
      </c>
      <c r="D113" s="34">
        <f>+D44</f>
        <v>8.7208333333333332</v>
      </c>
      <c r="E113" s="30" t="s">
        <v>20</v>
      </c>
      <c r="F113" s="35">
        <v>1</v>
      </c>
      <c r="G113" s="31" t="s">
        <v>21</v>
      </c>
      <c r="H113" s="34">
        <f>+D44</f>
        <v>8.7208333333333332</v>
      </c>
      <c r="I113" s="31" t="s">
        <v>22</v>
      </c>
      <c r="J113" s="32"/>
    </row>
    <row r="114" spans="2:11" s="33" customFormat="1" x14ac:dyDescent="0.2">
      <c r="B114" s="29" t="s">
        <v>26</v>
      </c>
      <c r="C114" s="30" t="s">
        <v>11</v>
      </c>
      <c r="D114" s="34">
        <f>+D113</f>
        <v>8.7208333333333332</v>
      </c>
      <c r="E114" s="30" t="s">
        <v>20</v>
      </c>
      <c r="F114" s="34">
        <f>+F113*H113</f>
        <v>8.7208333333333332</v>
      </c>
      <c r="G114" s="31"/>
      <c r="H114" s="31"/>
      <c r="I114" s="31"/>
      <c r="J114" s="32"/>
    </row>
    <row r="115" spans="2:11" s="33" customFormat="1" x14ac:dyDescent="0.2">
      <c r="B115" s="41" t="s">
        <v>26</v>
      </c>
      <c r="C115" s="42" t="s">
        <v>11</v>
      </c>
      <c r="D115" s="43">
        <f>+D114+F114</f>
        <v>17.441666666666666</v>
      </c>
      <c r="E115" s="31"/>
      <c r="F115" s="31"/>
      <c r="G115" s="31"/>
      <c r="H115" s="31"/>
      <c r="I115" s="31"/>
      <c r="J115" s="32"/>
    </row>
    <row r="116" spans="2:11" s="33" customFormat="1" x14ac:dyDescent="0.2">
      <c r="B116" s="29"/>
      <c r="C116" s="31"/>
      <c r="D116" s="31"/>
      <c r="E116" s="31"/>
      <c r="F116" s="31"/>
      <c r="G116" s="31"/>
      <c r="H116" s="31"/>
      <c r="I116" s="31"/>
      <c r="J116" s="32"/>
    </row>
    <row r="117" spans="2:11" s="33" customFormat="1" x14ac:dyDescent="0.2">
      <c r="B117" s="29" t="s">
        <v>31</v>
      </c>
      <c r="C117" s="30" t="s">
        <v>11</v>
      </c>
      <c r="D117" s="31" t="s">
        <v>34</v>
      </c>
      <c r="E117" s="31"/>
      <c r="F117" s="31"/>
      <c r="G117" s="31"/>
      <c r="H117" s="31"/>
      <c r="I117" s="31"/>
      <c r="J117" s="32"/>
    </row>
    <row r="118" spans="2:11" s="33" customFormat="1" x14ac:dyDescent="0.2">
      <c r="B118" s="29" t="s">
        <v>31</v>
      </c>
      <c r="C118" s="30" t="s">
        <v>11</v>
      </c>
      <c r="D118" s="34">
        <f>+D44</f>
        <v>8.7208333333333332</v>
      </c>
      <c r="E118" s="30" t="s">
        <v>20</v>
      </c>
      <c r="F118" s="35">
        <v>1</v>
      </c>
      <c r="G118" s="31" t="s">
        <v>21</v>
      </c>
      <c r="H118" s="34">
        <f>+D44</f>
        <v>8.7208333333333332</v>
      </c>
      <c r="I118" s="31" t="s">
        <v>22</v>
      </c>
      <c r="J118" s="32"/>
    </row>
    <row r="119" spans="2:11" s="33" customFormat="1" x14ac:dyDescent="0.2">
      <c r="B119" s="29" t="s">
        <v>31</v>
      </c>
      <c r="C119" s="30" t="s">
        <v>11</v>
      </c>
      <c r="D119" s="34">
        <f>+D118</f>
        <v>8.7208333333333332</v>
      </c>
      <c r="E119" s="30" t="s">
        <v>20</v>
      </c>
      <c r="F119" s="34">
        <f>+F118*H118</f>
        <v>8.7208333333333332</v>
      </c>
      <c r="G119" s="31"/>
      <c r="H119" s="31"/>
      <c r="I119" s="31"/>
      <c r="J119" s="32"/>
    </row>
    <row r="120" spans="2:11" s="33" customFormat="1" x14ac:dyDescent="0.2">
      <c r="B120" s="41" t="s">
        <v>31</v>
      </c>
      <c r="C120" s="42" t="s">
        <v>11</v>
      </c>
      <c r="D120" s="43">
        <f>+D119+F119</f>
        <v>17.441666666666666</v>
      </c>
      <c r="E120" s="31"/>
      <c r="F120" s="31"/>
      <c r="G120" s="31"/>
      <c r="H120" s="31"/>
      <c r="I120" s="31"/>
      <c r="J120" s="32"/>
    </row>
    <row r="121" spans="2:11" s="33" customFormat="1" x14ac:dyDescent="0.2">
      <c r="B121" s="29"/>
      <c r="C121" s="31"/>
      <c r="D121" s="31"/>
      <c r="E121" s="31"/>
      <c r="F121" s="31"/>
      <c r="G121" s="31"/>
      <c r="H121" s="31"/>
      <c r="I121" s="31"/>
      <c r="J121" s="32"/>
      <c r="K121" s="31"/>
    </row>
    <row r="122" spans="2:11" s="33" customFormat="1" x14ac:dyDescent="0.2">
      <c r="B122" s="29" t="s">
        <v>33</v>
      </c>
      <c r="C122" s="30" t="s">
        <v>11</v>
      </c>
      <c r="D122" s="31" t="s">
        <v>34</v>
      </c>
      <c r="E122" s="31"/>
      <c r="F122" s="31"/>
      <c r="G122" s="31"/>
      <c r="H122" s="31"/>
      <c r="I122" s="31"/>
      <c r="J122" s="32"/>
    </row>
    <row r="123" spans="2:11" s="33" customFormat="1" x14ac:dyDescent="0.2">
      <c r="B123" s="29" t="s">
        <v>33</v>
      </c>
      <c r="C123" s="30" t="s">
        <v>11</v>
      </c>
      <c r="D123" s="34">
        <f>+D44</f>
        <v>8.7208333333333332</v>
      </c>
      <c r="E123" s="30" t="s">
        <v>20</v>
      </c>
      <c r="F123" s="35">
        <v>1</v>
      </c>
      <c r="G123" s="31" t="s">
        <v>21</v>
      </c>
      <c r="H123" s="34">
        <f>+D44</f>
        <v>8.7208333333333332</v>
      </c>
      <c r="I123" s="31" t="s">
        <v>22</v>
      </c>
      <c r="J123" s="32"/>
    </row>
    <row r="124" spans="2:11" s="33" customFormat="1" x14ac:dyDescent="0.2">
      <c r="B124" s="29" t="s">
        <v>33</v>
      </c>
      <c r="C124" s="30" t="s">
        <v>11</v>
      </c>
      <c r="D124" s="34">
        <f>+D123</f>
        <v>8.7208333333333332</v>
      </c>
      <c r="E124" s="30" t="s">
        <v>20</v>
      </c>
      <c r="F124" s="34">
        <f>+F123*H123</f>
        <v>8.7208333333333332</v>
      </c>
      <c r="G124" s="31"/>
      <c r="H124" s="31"/>
      <c r="I124" s="31"/>
      <c r="J124" s="32"/>
    </row>
    <row r="125" spans="2:11" s="33" customFormat="1" x14ac:dyDescent="0.2">
      <c r="B125" s="41" t="s">
        <v>33</v>
      </c>
      <c r="C125" s="42" t="s">
        <v>11</v>
      </c>
      <c r="D125" s="43">
        <f>+D124+F124</f>
        <v>17.441666666666666</v>
      </c>
      <c r="E125" s="31"/>
      <c r="F125" s="31"/>
      <c r="G125" s="31"/>
      <c r="H125" s="31"/>
      <c r="I125" s="31"/>
      <c r="J125" s="32"/>
    </row>
    <row r="126" spans="2:11" s="33" customFormat="1" x14ac:dyDescent="0.2">
      <c r="B126" s="29"/>
      <c r="C126" s="31"/>
      <c r="D126" s="31"/>
      <c r="E126" s="31"/>
      <c r="F126" s="31"/>
      <c r="G126" s="31"/>
      <c r="H126" s="31"/>
      <c r="I126" s="31"/>
      <c r="J126" s="32"/>
    </row>
    <row r="127" spans="2:11" s="33" customFormat="1" x14ac:dyDescent="0.2">
      <c r="B127" s="29" t="s">
        <v>32</v>
      </c>
      <c r="C127" s="30" t="s">
        <v>11</v>
      </c>
      <c r="D127" s="31" t="s">
        <v>34</v>
      </c>
      <c r="E127" s="31"/>
      <c r="F127" s="31"/>
      <c r="G127" s="31"/>
      <c r="H127" s="31"/>
      <c r="I127" s="31"/>
      <c r="J127" s="32"/>
    </row>
    <row r="128" spans="2:11" s="33" customFormat="1" x14ac:dyDescent="0.2">
      <c r="B128" s="29" t="s">
        <v>32</v>
      </c>
      <c r="C128" s="30" t="s">
        <v>11</v>
      </c>
      <c r="D128" s="34">
        <f>+D44</f>
        <v>8.7208333333333332</v>
      </c>
      <c r="E128" s="30" t="s">
        <v>20</v>
      </c>
      <c r="F128" s="35">
        <v>1</v>
      </c>
      <c r="G128" s="31" t="s">
        <v>21</v>
      </c>
      <c r="H128" s="34">
        <f>+D44</f>
        <v>8.7208333333333332</v>
      </c>
      <c r="I128" s="31" t="s">
        <v>22</v>
      </c>
      <c r="J128" s="32"/>
    </row>
    <row r="129" spans="2:10" s="33" customFormat="1" x14ac:dyDescent="0.2">
      <c r="B129" s="29" t="s">
        <v>32</v>
      </c>
      <c r="C129" s="30" t="s">
        <v>11</v>
      </c>
      <c r="D129" s="34">
        <f>+D128</f>
        <v>8.7208333333333332</v>
      </c>
      <c r="E129" s="30" t="s">
        <v>20</v>
      </c>
      <c r="F129" s="34">
        <f>+F128*H128</f>
        <v>8.7208333333333332</v>
      </c>
      <c r="G129" s="31"/>
      <c r="H129" s="31"/>
      <c r="I129" s="31"/>
      <c r="J129" s="32"/>
    </row>
    <row r="130" spans="2:10" s="33" customFormat="1" ht="15" thickBot="1" x14ac:dyDescent="0.25">
      <c r="B130" s="45" t="s">
        <v>32</v>
      </c>
      <c r="C130" s="46" t="s">
        <v>11</v>
      </c>
      <c r="D130" s="47">
        <f>+D129+F129</f>
        <v>17.441666666666666</v>
      </c>
      <c r="E130" s="36"/>
      <c r="F130" s="36"/>
      <c r="G130" s="36"/>
      <c r="H130" s="36"/>
      <c r="I130" s="36"/>
      <c r="J130" s="37"/>
    </row>
    <row r="131" spans="2:10" ht="15" thickBot="1" x14ac:dyDescent="0.25"/>
    <row r="132" spans="2:10" ht="16.5" customHeight="1" thickBot="1" x14ac:dyDescent="0.25">
      <c r="B132" s="62" t="s">
        <v>27</v>
      </c>
      <c r="C132" s="63"/>
      <c r="D132" s="63"/>
      <c r="E132" s="63"/>
      <c r="F132" s="63"/>
      <c r="G132" s="44"/>
      <c r="H132" s="44" t="s">
        <v>11</v>
      </c>
      <c r="I132" s="64">
        <f>+D53+D58+D63+D68+D73+D78+D83+D88+D95+D100+D105+D110+D115+D120+D125+D130</f>
        <v>279.06666666666666</v>
      </c>
      <c r="J132" s="65"/>
    </row>
  </sheetData>
  <mergeCells count="28">
    <mergeCell ref="B19:D19"/>
    <mergeCell ref="E19:H19"/>
    <mergeCell ref="I19:J19"/>
    <mergeCell ref="B2:J2"/>
    <mergeCell ref="E5:F5"/>
    <mergeCell ref="E6:F6"/>
    <mergeCell ref="F10:H10"/>
    <mergeCell ref="F11:H11"/>
    <mergeCell ref="D32:E32"/>
    <mergeCell ref="B20:D20"/>
    <mergeCell ref="E20:H20"/>
    <mergeCell ref="I20:J20"/>
    <mergeCell ref="B21:D21"/>
    <mergeCell ref="E21:H21"/>
    <mergeCell ref="I21:J21"/>
    <mergeCell ref="B22:H22"/>
    <mergeCell ref="I22:J22"/>
    <mergeCell ref="D28:H28"/>
    <mergeCell ref="D29:H29"/>
    <mergeCell ref="D31:E31"/>
    <mergeCell ref="B132:F132"/>
    <mergeCell ref="I132:J132"/>
    <mergeCell ref="D34:E34"/>
    <mergeCell ref="D38:E38"/>
    <mergeCell ref="D39:E39"/>
    <mergeCell ref="D41:E41"/>
    <mergeCell ref="D42:E42"/>
    <mergeCell ref="D44:E44"/>
  </mergeCells>
  <pageMargins left="0.25" right="0.25" top="0.75" bottom="0.75" header="0.3" footer="0.3"/>
  <pageSetup paperSize="9" scale="9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9"/>
  <sheetViews>
    <sheetView showGridLines="0" zoomScaleNormal="100" workbookViewId="0">
      <selection activeCell="J49" sqref="J49"/>
    </sheetView>
  </sheetViews>
  <sheetFormatPr baseColWidth="10" defaultRowHeight="14.25" x14ac:dyDescent="0.2"/>
  <cols>
    <col min="1" max="1" width="4" style="1" customWidth="1"/>
    <col min="2" max="2" width="34.140625" style="1" customWidth="1"/>
    <col min="3" max="3" width="4.42578125" style="1" customWidth="1"/>
    <col min="4" max="4" width="15.28515625" style="1" customWidth="1"/>
    <col min="5" max="5" width="6" style="1" customWidth="1"/>
    <col min="6" max="6" width="9.85546875" style="1" bestFit="1" customWidth="1"/>
    <col min="7" max="7" width="2.42578125" style="1" customWidth="1"/>
    <col min="8" max="9" width="11.42578125" style="1"/>
    <col min="10" max="10" width="12.5703125" style="1" customWidth="1"/>
    <col min="11" max="16384" width="11.42578125" style="1"/>
  </cols>
  <sheetData>
    <row r="1" spans="1:11" ht="15" thickBot="1" x14ac:dyDescent="0.25"/>
    <row r="2" spans="1:11" ht="58.5" customHeight="1" thickBot="1" x14ac:dyDescent="0.25">
      <c r="B2" s="85" t="s">
        <v>51</v>
      </c>
      <c r="C2" s="86"/>
      <c r="D2" s="86"/>
      <c r="E2" s="86"/>
      <c r="F2" s="86"/>
      <c r="G2" s="86"/>
      <c r="H2" s="86"/>
      <c r="I2" s="86"/>
      <c r="J2" s="87"/>
    </row>
    <row r="3" spans="1:11" ht="15" thickBot="1" x14ac:dyDescent="0.25">
      <c r="B3" s="4"/>
      <c r="C3" s="3"/>
      <c r="D3" s="3"/>
      <c r="E3" s="3"/>
      <c r="F3" s="3"/>
      <c r="G3" s="3"/>
      <c r="H3" s="3"/>
      <c r="I3" s="3"/>
      <c r="J3" s="3"/>
      <c r="K3" s="4"/>
    </row>
    <row r="4" spans="1:11" ht="15" thickBot="1" x14ac:dyDescent="0.25">
      <c r="B4" s="22" t="s">
        <v>30</v>
      </c>
      <c r="C4" s="23"/>
      <c r="D4" s="23"/>
      <c r="E4" s="23"/>
      <c r="F4" s="23"/>
      <c r="G4" s="23"/>
      <c r="H4" s="23"/>
      <c r="I4" s="23"/>
      <c r="J4" s="24"/>
    </row>
    <row r="5" spans="1:11" ht="15" customHeight="1" x14ac:dyDescent="0.2">
      <c r="B5" s="13" t="s">
        <v>0</v>
      </c>
      <c r="C5" s="6"/>
      <c r="D5" s="6"/>
      <c r="E5" s="88">
        <v>2500</v>
      </c>
      <c r="F5" s="88"/>
      <c r="G5" s="6"/>
      <c r="H5" s="6"/>
      <c r="I5" s="6"/>
      <c r="J5" s="14"/>
    </row>
    <row r="6" spans="1:11" ht="15" customHeight="1" thickBot="1" x14ac:dyDescent="0.25">
      <c r="B6" s="15" t="s">
        <v>29</v>
      </c>
      <c r="C6" s="16"/>
      <c r="D6" s="16"/>
      <c r="E6" s="89">
        <v>93</v>
      </c>
      <c r="F6" s="89"/>
      <c r="G6" s="16"/>
      <c r="H6" s="16"/>
      <c r="I6" s="16"/>
      <c r="J6" s="17"/>
    </row>
    <row r="7" spans="1:11" ht="15" thickBot="1" x14ac:dyDescent="0.25">
      <c r="B7" s="11"/>
      <c r="C7" s="4"/>
      <c r="D7" s="4"/>
      <c r="E7" s="4"/>
      <c r="F7" s="4"/>
      <c r="G7" s="4"/>
      <c r="H7" s="4"/>
      <c r="I7" s="4"/>
      <c r="J7" s="4"/>
      <c r="K7" s="4"/>
    </row>
    <row r="8" spans="1:11" ht="15" thickBot="1" x14ac:dyDescent="0.25">
      <c r="B8" s="22" t="s">
        <v>1</v>
      </c>
      <c r="C8" s="23"/>
      <c r="D8" s="23"/>
      <c r="E8" s="23"/>
      <c r="F8" s="23"/>
      <c r="G8" s="23"/>
      <c r="H8" s="23"/>
      <c r="I8" s="23"/>
      <c r="J8" s="24"/>
    </row>
    <row r="9" spans="1:11" x14ac:dyDescent="0.2">
      <c r="B9" s="13" t="s">
        <v>2</v>
      </c>
      <c r="C9" s="6"/>
      <c r="D9" s="6"/>
      <c r="E9" s="6"/>
      <c r="F9" s="6"/>
      <c r="G9" s="6"/>
      <c r="H9" s="6"/>
      <c r="I9" s="6"/>
      <c r="J9" s="14"/>
    </row>
    <row r="10" spans="1:11" x14ac:dyDescent="0.2">
      <c r="B10" s="13" t="s">
        <v>3</v>
      </c>
      <c r="C10" s="6"/>
      <c r="D10" s="18">
        <v>0.33333333333333331</v>
      </c>
      <c r="E10" s="7" t="s">
        <v>4</v>
      </c>
      <c r="F10" s="90">
        <v>0.70833333333333337</v>
      </c>
      <c r="G10" s="90"/>
      <c r="H10" s="90"/>
      <c r="I10" s="6"/>
      <c r="J10" s="14"/>
    </row>
    <row r="11" spans="1:11" ht="15" thickBot="1" x14ac:dyDescent="0.25">
      <c r="B11" s="15" t="s">
        <v>6</v>
      </c>
      <c r="C11" s="16"/>
      <c r="D11" s="19">
        <v>0.5</v>
      </c>
      <c r="E11" s="2" t="s">
        <v>4</v>
      </c>
      <c r="F11" s="91">
        <v>0.54166666666666663</v>
      </c>
      <c r="G11" s="91"/>
      <c r="H11" s="91"/>
      <c r="I11" s="16"/>
      <c r="J11" s="17"/>
    </row>
    <row r="12" spans="1:11" ht="15" thickBot="1" x14ac:dyDescent="0.25">
      <c r="A12" s="4"/>
      <c r="B12" s="4"/>
      <c r="C12" s="4"/>
      <c r="D12" s="4"/>
      <c r="E12" s="4"/>
      <c r="F12" s="4"/>
      <c r="G12" s="4"/>
      <c r="H12" s="4"/>
      <c r="I12" s="4"/>
      <c r="J12" s="5"/>
    </row>
    <row r="13" spans="1:11" ht="15" thickBot="1" x14ac:dyDescent="0.25">
      <c r="B13" s="22" t="s">
        <v>28</v>
      </c>
      <c r="C13" s="23"/>
      <c r="D13" s="23"/>
      <c r="E13" s="23"/>
      <c r="F13" s="23"/>
      <c r="G13" s="23"/>
      <c r="H13" s="23"/>
      <c r="I13" s="23"/>
      <c r="J13" s="24"/>
    </row>
    <row r="14" spans="1:11" ht="15" thickBot="1" x14ac:dyDescent="0.25">
      <c r="B14" s="58">
        <v>44197</v>
      </c>
      <c r="C14" s="59">
        <v>8</v>
      </c>
      <c r="D14" s="60" t="s">
        <v>5</v>
      </c>
      <c r="E14" s="60"/>
      <c r="F14" s="60"/>
      <c r="G14" s="60"/>
      <c r="H14" s="60"/>
      <c r="I14" s="60"/>
      <c r="J14" s="61"/>
    </row>
    <row r="15" spans="1:11" ht="15" thickBot="1" x14ac:dyDescent="0.25"/>
    <row r="16" spans="1:11" ht="15" thickBot="1" x14ac:dyDescent="0.25">
      <c r="B16" s="8" t="s">
        <v>52</v>
      </c>
      <c r="C16" s="9"/>
      <c r="D16" s="9"/>
      <c r="E16" s="9"/>
      <c r="F16" s="9"/>
      <c r="G16" s="9"/>
      <c r="H16" s="9"/>
      <c r="I16" s="9"/>
      <c r="J16" s="10"/>
    </row>
    <row r="17" spans="1:11" ht="15" thickBot="1" x14ac:dyDescent="0.25"/>
    <row r="18" spans="1:11" ht="15" thickBot="1" x14ac:dyDescent="0.25">
      <c r="B18" s="92" t="s">
        <v>7</v>
      </c>
      <c r="C18" s="93"/>
      <c r="D18" s="94"/>
      <c r="E18" s="95" t="s">
        <v>8</v>
      </c>
      <c r="F18" s="96"/>
      <c r="G18" s="96"/>
      <c r="H18" s="97"/>
      <c r="I18" s="96" t="s">
        <v>9</v>
      </c>
      <c r="J18" s="97"/>
    </row>
    <row r="19" spans="1:11" x14ac:dyDescent="0.2">
      <c r="B19" s="77" t="str">
        <f>+B5</f>
        <v>Remuneración Básica</v>
      </c>
      <c r="C19" s="78"/>
      <c r="D19" s="79"/>
      <c r="E19" s="80" t="s">
        <v>10</v>
      </c>
      <c r="F19" s="81"/>
      <c r="G19" s="81"/>
      <c r="H19" s="82"/>
      <c r="I19" s="83">
        <f>+E5</f>
        <v>2500</v>
      </c>
      <c r="J19" s="84"/>
    </row>
    <row r="20" spans="1:11" ht="15" thickBot="1" x14ac:dyDescent="0.25">
      <c r="B20" s="98" t="str">
        <f>+B6</f>
        <v>Asignación Familiar</v>
      </c>
      <c r="C20" s="99"/>
      <c r="D20" s="100"/>
      <c r="E20" s="101" t="s">
        <v>10</v>
      </c>
      <c r="F20" s="102"/>
      <c r="G20" s="102"/>
      <c r="H20" s="103"/>
      <c r="I20" s="104">
        <f>+E6</f>
        <v>93</v>
      </c>
      <c r="J20" s="105"/>
    </row>
    <row r="21" spans="1:11" ht="15" thickBot="1" x14ac:dyDescent="0.25">
      <c r="B21" s="72" t="s">
        <v>12</v>
      </c>
      <c r="C21" s="73"/>
      <c r="D21" s="73"/>
      <c r="E21" s="74"/>
      <c r="F21" s="74"/>
      <c r="G21" s="74"/>
      <c r="H21" s="74"/>
      <c r="I21" s="75">
        <f>SUM(I19:J20)</f>
        <v>2593</v>
      </c>
      <c r="J21" s="67"/>
    </row>
    <row r="22" spans="1:11" ht="15" thickBot="1" x14ac:dyDescent="0.25"/>
    <row r="23" spans="1:11" ht="15" thickBot="1" x14ac:dyDescent="0.25">
      <c r="B23" s="8" t="s">
        <v>53</v>
      </c>
      <c r="C23" s="9"/>
      <c r="D23" s="9"/>
      <c r="E23" s="9"/>
      <c r="F23" s="9"/>
      <c r="G23" s="9"/>
      <c r="H23" s="9"/>
      <c r="I23" s="9"/>
      <c r="J23" s="10"/>
    </row>
    <row r="24" spans="1:11" x14ac:dyDescent="0.2">
      <c r="A24" s="4"/>
      <c r="B24" s="4"/>
      <c r="C24" s="4"/>
      <c r="D24" s="4"/>
      <c r="E24" s="4"/>
      <c r="F24" s="4"/>
      <c r="G24" s="4"/>
      <c r="H24" s="4"/>
      <c r="I24" s="4"/>
      <c r="J24" s="4"/>
      <c r="K24" s="4"/>
    </row>
    <row r="25" spans="1:11" x14ac:dyDescent="0.2">
      <c r="A25" s="4"/>
      <c r="B25" s="12" t="s">
        <v>13</v>
      </c>
      <c r="C25" s="4"/>
      <c r="D25" s="4"/>
      <c r="E25" s="4"/>
      <c r="F25" s="4"/>
      <c r="G25" s="4"/>
      <c r="H25" s="4"/>
      <c r="I25" s="4"/>
      <c r="J25" s="4"/>
      <c r="K25" s="4"/>
    </row>
    <row r="26" spans="1:11" x14ac:dyDescent="0.2">
      <c r="A26" s="4"/>
      <c r="B26" s="4"/>
      <c r="C26" s="4"/>
      <c r="D26" s="4"/>
      <c r="E26" s="4"/>
      <c r="F26" s="4"/>
      <c r="G26" s="4"/>
      <c r="H26" s="4"/>
      <c r="I26" s="4"/>
      <c r="J26" s="4"/>
      <c r="K26" s="4"/>
    </row>
    <row r="27" spans="1:11" ht="15" thickBot="1" x14ac:dyDescent="0.25">
      <c r="A27" s="4"/>
      <c r="B27" s="6" t="s">
        <v>16</v>
      </c>
      <c r="C27" s="7" t="s">
        <v>11</v>
      </c>
      <c r="D27" s="68" t="s">
        <v>12</v>
      </c>
      <c r="E27" s="68"/>
      <c r="F27" s="68"/>
      <c r="G27" s="68"/>
      <c r="H27" s="68"/>
      <c r="I27" s="4"/>
      <c r="J27" s="4"/>
      <c r="K27" s="4"/>
    </row>
    <row r="28" spans="1:11" x14ac:dyDescent="0.2">
      <c r="A28" s="4"/>
      <c r="B28" s="4"/>
      <c r="C28" s="4"/>
      <c r="D28" s="76">
        <v>30</v>
      </c>
      <c r="E28" s="76"/>
      <c r="F28" s="76"/>
      <c r="G28" s="76"/>
      <c r="H28" s="76"/>
      <c r="I28" s="4"/>
      <c r="J28" s="4"/>
      <c r="K28" s="4"/>
    </row>
    <row r="29" spans="1:11" x14ac:dyDescent="0.2">
      <c r="A29" s="4"/>
      <c r="B29" s="4"/>
      <c r="C29" s="4"/>
      <c r="D29" s="55"/>
      <c r="E29" s="4"/>
      <c r="F29" s="4"/>
      <c r="G29" s="4"/>
      <c r="H29" s="4"/>
      <c r="I29" s="4"/>
      <c r="J29" s="4"/>
      <c r="K29" s="4"/>
    </row>
    <row r="30" spans="1:11" ht="15" thickBot="1" x14ac:dyDescent="0.25">
      <c r="A30" s="4"/>
      <c r="B30" s="6" t="s">
        <v>16</v>
      </c>
      <c r="C30" s="7" t="s">
        <v>11</v>
      </c>
      <c r="D30" s="70">
        <f>+I21</f>
        <v>2593</v>
      </c>
      <c r="E30" s="70"/>
      <c r="F30" s="4"/>
      <c r="G30" s="4"/>
      <c r="H30" s="4"/>
      <c r="I30" s="4"/>
      <c r="J30" s="4"/>
      <c r="K30" s="4"/>
    </row>
    <row r="31" spans="1:11" x14ac:dyDescent="0.2">
      <c r="A31" s="4"/>
      <c r="B31" s="4"/>
      <c r="C31" s="4"/>
      <c r="D31" s="76">
        <f>+D28</f>
        <v>30</v>
      </c>
      <c r="E31" s="76"/>
      <c r="F31" s="4"/>
      <c r="G31" s="4"/>
      <c r="H31" s="4"/>
      <c r="I31" s="4"/>
      <c r="J31" s="4"/>
      <c r="K31" s="4"/>
    </row>
    <row r="32" spans="1:11" ht="15" thickBot="1" x14ac:dyDescent="0.25">
      <c r="A32" s="4"/>
      <c r="B32" s="4"/>
      <c r="C32" s="4"/>
      <c r="D32" s="4"/>
      <c r="E32" s="4"/>
      <c r="F32" s="4"/>
      <c r="G32" s="4"/>
      <c r="H32" s="4"/>
      <c r="I32" s="4"/>
      <c r="J32" s="4"/>
      <c r="K32" s="4"/>
    </row>
    <row r="33" spans="1:11" ht="15" thickBot="1" x14ac:dyDescent="0.25">
      <c r="A33" s="4"/>
      <c r="B33" s="22" t="s">
        <v>16</v>
      </c>
      <c r="C33" s="56" t="s">
        <v>11</v>
      </c>
      <c r="D33" s="66">
        <f>+D30/D31</f>
        <v>86.433333333333337</v>
      </c>
      <c r="E33" s="67"/>
      <c r="F33" s="4"/>
      <c r="G33" s="4"/>
      <c r="H33" s="4"/>
      <c r="I33" s="4"/>
      <c r="J33" s="4"/>
      <c r="K33" s="4"/>
    </row>
    <row r="34" spans="1:11" x14ac:dyDescent="0.2">
      <c r="A34" s="4"/>
      <c r="B34" s="4"/>
      <c r="C34" s="4"/>
      <c r="D34" s="4"/>
      <c r="E34" s="4"/>
      <c r="F34" s="4"/>
      <c r="G34" s="4"/>
      <c r="H34" s="4"/>
      <c r="I34" s="4"/>
      <c r="J34" s="4"/>
      <c r="K34" s="4"/>
    </row>
    <row r="35" spans="1:11" x14ac:dyDescent="0.2">
      <c r="A35" s="4"/>
      <c r="B35" s="12" t="s">
        <v>14</v>
      </c>
      <c r="C35" s="4"/>
      <c r="D35" s="4"/>
      <c r="E35" s="4"/>
      <c r="F35" s="4"/>
      <c r="G35" s="4"/>
      <c r="H35" s="4"/>
      <c r="I35" s="4"/>
      <c r="J35" s="4"/>
      <c r="K35" s="4"/>
    </row>
    <row r="36" spans="1:11" x14ac:dyDescent="0.2">
      <c r="A36" s="4"/>
      <c r="B36" s="4"/>
      <c r="C36" s="4"/>
      <c r="D36" s="4"/>
      <c r="E36" s="4"/>
      <c r="F36" s="4"/>
      <c r="G36" s="4"/>
      <c r="H36" s="4"/>
      <c r="I36" s="4"/>
      <c r="J36" s="4"/>
      <c r="K36" s="4"/>
    </row>
    <row r="37" spans="1:11" ht="15" thickBot="1" x14ac:dyDescent="0.25">
      <c r="A37" s="4"/>
      <c r="B37" s="6" t="s">
        <v>15</v>
      </c>
      <c r="C37" s="7" t="s">
        <v>11</v>
      </c>
      <c r="D37" s="68" t="s">
        <v>16</v>
      </c>
      <c r="E37" s="68"/>
      <c r="F37" s="4"/>
      <c r="G37" s="4"/>
      <c r="H37" s="4"/>
      <c r="I37" s="4"/>
      <c r="J37" s="4"/>
      <c r="K37" s="4"/>
    </row>
    <row r="38" spans="1:11" x14ac:dyDescent="0.2">
      <c r="A38" s="4"/>
      <c r="B38" s="4"/>
      <c r="C38" s="4"/>
      <c r="D38" s="69" t="s">
        <v>17</v>
      </c>
      <c r="E38" s="69"/>
      <c r="F38" s="4"/>
      <c r="G38" s="4"/>
      <c r="H38" s="4"/>
      <c r="I38" s="4"/>
      <c r="J38" s="4"/>
      <c r="K38" s="4"/>
    </row>
    <row r="39" spans="1:11" x14ac:dyDescent="0.2">
      <c r="A39" s="4"/>
      <c r="B39" s="4"/>
      <c r="C39" s="4"/>
      <c r="D39" s="55"/>
      <c r="E39" s="4"/>
      <c r="F39" s="4"/>
      <c r="G39" s="4"/>
      <c r="H39" s="4"/>
      <c r="I39" s="4"/>
      <c r="J39" s="4"/>
      <c r="K39" s="4"/>
    </row>
    <row r="40" spans="1:11" ht="15" thickBot="1" x14ac:dyDescent="0.25">
      <c r="A40" s="4"/>
      <c r="B40" s="6" t="s">
        <v>15</v>
      </c>
      <c r="C40" s="7" t="s">
        <v>11</v>
      </c>
      <c r="D40" s="70">
        <f>+D33</f>
        <v>86.433333333333337</v>
      </c>
      <c r="E40" s="70"/>
      <c r="F40" s="4"/>
      <c r="G40" s="4"/>
      <c r="H40" s="4"/>
      <c r="I40" s="4"/>
      <c r="J40" s="4"/>
      <c r="K40" s="4"/>
    </row>
    <row r="41" spans="1:11" x14ac:dyDescent="0.2">
      <c r="A41" s="4"/>
      <c r="B41" s="4"/>
      <c r="C41" s="4"/>
      <c r="D41" s="71">
        <v>8</v>
      </c>
      <c r="E41" s="71"/>
      <c r="F41" s="4"/>
      <c r="G41" s="4"/>
      <c r="H41" s="4"/>
      <c r="I41" s="4"/>
      <c r="J41" s="4"/>
      <c r="K41" s="4"/>
    </row>
    <row r="42" spans="1:11" ht="15" thickBot="1" x14ac:dyDescent="0.25">
      <c r="A42" s="4"/>
      <c r="B42" s="4"/>
      <c r="C42" s="4"/>
      <c r="D42" s="55"/>
      <c r="E42" s="4"/>
      <c r="F42" s="4"/>
      <c r="G42" s="4"/>
      <c r="H42" s="4"/>
      <c r="I42" s="4"/>
      <c r="J42" s="4"/>
      <c r="K42" s="4"/>
    </row>
    <row r="43" spans="1:11" ht="15" thickBot="1" x14ac:dyDescent="0.25">
      <c r="A43" s="4"/>
      <c r="B43" s="22" t="s">
        <v>15</v>
      </c>
      <c r="C43" s="56" t="s">
        <v>11</v>
      </c>
      <c r="D43" s="66">
        <f>+D40/D41</f>
        <v>10.804166666666667</v>
      </c>
      <c r="E43" s="67"/>
      <c r="F43" s="4"/>
      <c r="G43" s="4"/>
      <c r="H43" s="4"/>
      <c r="I43" s="4"/>
      <c r="J43" s="4"/>
      <c r="K43" s="4"/>
    </row>
    <row r="44" spans="1:11" ht="15" thickBot="1" x14ac:dyDescent="0.25">
      <c r="F44" s="5"/>
      <c r="H44" s="5"/>
    </row>
    <row r="45" spans="1:11" ht="15" thickBot="1" x14ac:dyDescent="0.25">
      <c r="B45" s="8" t="s">
        <v>18</v>
      </c>
      <c r="C45" s="9"/>
      <c r="D45" s="9"/>
      <c r="E45" s="9"/>
      <c r="F45" s="9"/>
      <c r="G45" s="9"/>
      <c r="H45" s="9"/>
      <c r="I45" s="9"/>
      <c r="J45" s="10"/>
    </row>
    <row r="46" spans="1:11" ht="15" thickBot="1" x14ac:dyDescent="0.25"/>
    <row r="47" spans="1:11" s="25" customFormat="1" ht="15" thickBot="1" x14ac:dyDescent="0.25">
      <c r="B47" s="38">
        <f>+B14</f>
        <v>44197</v>
      </c>
      <c r="C47" s="39"/>
      <c r="D47" s="39"/>
      <c r="E47" s="39"/>
      <c r="F47" s="39"/>
      <c r="G47" s="39"/>
      <c r="H47" s="39"/>
      <c r="I47" s="39"/>
      <c r="J47" s="40"/>
    </row>
    <row r="48" spans="1:11" s="25" customFormat="1" x14ac:dyDescent="0.2">
      <c r="B48" s="26"/>
      <c r="C48" s="27"/>
      <c r="D48" s="27"/>
      <c r="E48" s="27"/>
      <c r="F48" s="27"/>
      <c r="G48" s="27"/>
      <c r="H48" s="27"/>
      <c r="I48" s="27"/>
      <c r="J48" s="28"/>
    </row>
    <row r="49" spans="2:11" s="33" customFormat="1" x14ac:dyDescent="0.2">
      <c r="B49" s="29" t="s">
        <v>19</v>
      </c>
      <c r="C49" s="30" t="s">
        <v>11</v>
      </c>
      <c r="D49" s="31" t="s">
        <v>34</v>
      </c>
      <c r="E49" s="31"/>
      <c r="F49" s="31"/>
      <c r="G49" s="31"/>
      <c r="H49" s="31"/>
      <c r="I49" s="31"/>
      <c r="J49" s="32"/>
    </row>
    <row r="50" spans="2:11" s="33" customFormat="1" x14ac:dyDescent="0.2">
      <c r="B50" s="29" t="s">
        <v>19</v>
      </c>
      <c r="C50" s="30" t="s">
        <v>11</v>
      </c>
      <c r="D50" s="34">
        <f>+D43</f>
        <v>10.804166666666667</v>
      </c>
      <c r="E50" s="30" t="s">
        <v>20</v>
      </c>
      <c r="F50" s="35">
        <v>1</v>
      </c>
      <c r="G50" s="31" t="s">
        <v>21</v>
      </c>
      <c r="H50" s="34">
        <f>+D43</f>
        <v>10.804166666666667</v>
      </c>
      <c r="I50" s="31" t="s">
        <v>22</v>
      </c>
      <c r="J50" s="32"/>
    </row>
    <row r="51" spans="2:11" s="33" customFormat="1" x14ac:dyDescent="0.2">
      <c r="B51" s="29" t="s">
        <v>19</v>
      </c>
      <c r="C51" s="30" t="s">
        <v>11</v>
      </c>
      <c r="D51" s="34">
        <f>+D50</f>
        <v>10.804166666666667</v>
      </c>
      <c r="E51" s="30" t="s">
        <v>20</v>
      </c>
      <c r="F51" s="34">
        <f>+F50*H50</f>
        <v>10.804166666666667</v>
      </c>
      <c r="G51" s="31"/>
      <c r="H51" s="31"/>
      <c r="I51" s="31"/>
      <c r="J51" s="32"/>
    </row>
    <row r="52" spans="2:11" s="33" customFormat="1" x14ac:dyDescent="0.2">
      <c r="B52" s="41" t="s">
        <v>19</v>
      </c>
      <c r="C52" s="42" t="s">
        <v>11</v>
      </c>
      <c r="D52" s="43">
        <f>+D51+F51</f>
        <v>21.608333333333334</v>
      </c>
      <c r="E52" s="31"/>
      <c r="F52" s="31"/>
      <c r="G52" s="31"/>
      <c r="H52" s="31"/>
      <c r="I52" s="31"/>
      <c r="J52" s="32"/>
    </row>
    <row r="53" spans="2:11" s="25" customFormat="1" x14ac:dyDescent="0.2">
      <c r="B53" s="26"/>
      <c r="C53" s="27"/>
      <c r="D53" s="27"/>
      <c r="E53" s="27"/>
      <c r="F53" s="27"/>
      <c r="G53" s="27"/>
      <c r="H53" s="27"/>
      <c r="I53" s="27"/>
      <c r="J53" s="28"/>
    </row>
    <row r="54" spans="2:11" s="33" customFormat="1" x14ac:dyDescent="0.2">
      <c r="B54" s="29" t="s">
        <v>23</v>
      </c>
      <c r="C54" s="30" t="s">
        <v>11</v>
      </c>
      <c r="D54" s="31" t="s">
        <v>34</v>
      </c>
      <c r="E54" s="31"/>
      <c r="F54" s="31"/>
      <c r="G54" s="31"/>
      <c r="H54" s="31"/>
      <c r="I54" s="31"/>
      <c r="J54" s="32"/>
    </row>
    <row r="55" spans="2:11" s="33" customFormat="1" x14ac:dyDescent="0.2">
      <c r="B55" s="29" t="s">
        <v>23</v>
      </c>
      <c r="C55" s="30" t="s">
        <v>11</v>
      </c>
      <c r="D55" s="34">
        <f>+D43</f>
        <v>10.804166666666667</v>
      </c>
      <c r="E55" s="30" t="s">
        <v>20</v>
      </c>
      <c r="F55" s="35">
        <v>1</v>
      </c>
      <c r="G55" s="31" t="s">
        <v>21</v>
      </c>
      <c r="H55" s="34">
        <f>+D43</f>
        <v>10.804166666666667</v>
      </c>
      <c r="I55" s="31" t="s">
        <v>22</v>
      </c>
      <c r="J55" s="32"/>
    </row>
    <row r="56" spans="2:11" s="33" customFormat="1" x14ac:dyDescent="0.2">
      <c r="B56" s="29" t="s">
        <v>23</v>
      </c>
      <c r="C56" s="30" t="s">
        <v>11</v>
      </c>
      <c r="D56" s="34">
        <f>+D55</f>
        <v>10.804166666666667</v>
      </c>
      <c r="E56" s="30" t="s">
        <v>20</v>
      </c>
      <c r="F56" s="34">
        <f>+F55*H55</f>
        <v>10.804166666666667</v>
      </c>
      <c r="G56" s="31"/>
      <c r="H56" s="31"/>
      <c r="I56" s="31"/>
      <c r="J56" s="32"/>
    </row>
    <row r="57" spans="2:11" s="33" customFormat="1" x14ac:dyDescent="0.2">
      <c r="B57" s="41" t="s">
        <v>23</v>
      </c>
      <c r="C57" s="42" t="s">
        <v>11</v>
      </c>
      <c r="D57" s="43">
        <f>+D56+F56</f>
        <v>21.608333333333334</v>
      </c>
      <c r="E57" s="31"/>
      <c r="F57" s="31"/>
      <c r="G57" s="31"/>
      <c r="H57" s="31"/>
      <c r="I57" s="31"/>
      <c r="J57" s="32"/>
    </row>
    <row r="58" spans="2:11" s="33" customFormat="1" x14ac:dyDescent="0.2">
      <c r="B58" s="29"/>
      <c r="C58" s="31"/>
      <c r="D58" s="31"/>
      <c r="E58" s="31"/>
      <c r="F58" s="31"/>
      <c r="G58" s="31"/>
      <c r="H58" s="31"/>
      <c r="I58" s="31"/>
      <c r="J58" s="32"/>
      <c r="K58" s="31"/>
    </row>
    <row r="59" spans="2:11" s="33" customFormat="1" x14ac:dyDescent="0.2">
      <c r="B59" s="29" t="s">
        <v>24</v>
      </c>
      <c r="C59" s="30" t="s">
        <v>11</v>
      </c>
      <c r="D59" s="31" t="s">
        <v>34</v>
      </c>
      <c r="E59" s="31"/>
      <c r="F59" s="31"/>
      <c r="G59" s="31"/>
      <c r="H59" s="31"/>
      <c r="I59" s="31"/>
      <c r="J59" s="32"/>
    </row>
    <row r="60" spans="2:11" s="33" customFormat="1" x14ac:dyDescent="0.2">
      <c r="B60" s="29" t="s">
        <v>24</v>
      </c>
      <c r="C60" s="30" t="s">
        <v>11</v>
      </c>
      <c r="D60" s="34">
        <f>+D43</f>
        <v>10.804166666666667</v>
      </c>
      <c r="E60" s="30" t="s">
        <v>20</v>
      </c>
      <c r="F60" s="35">
        <v>1</v>
      </c>
      <c r="G60" s="31" t="s">
        <v>21</v>
      </c>
      <c r="H60" s="34">
        <f>+D43</f>
        <v>10.804166666666667</v>
      </c>
      <c r="I60" s="31" t="s">
        <v>22</v>
      </c>
      <c r="J60" s="32"/>
    </row>
    <row r="61" spans="2:11" s="33" customFormat="1" x14ac:dyDescent="0.2">
      <c r="B61" s="29" t="s">
        <v>24</v>
      </c>
      <c r="C61" s="30" t="s">
        <v>11</v>
      </c>
      <c r="D61" s="34">
        <f>+D60</f>
        <v>10.804166666666667</v>
      </c>
      <c r="E61" s="30" t="s">
        <v>20</v>
      </c>
      <c r="F61" s="34">
        <f>+F60*H60</f>
        <v>10.804166666666667</v>
      </c>
      <c r="G61" s="31"/>
      <c r="H61" s="31"/>
      <c r="I61" s="31"/>
      <c r="J61" s="32"/>
    </row>
    <row r="62" spans="2:11" s="33" customFormat="1" x14ac:dyDescent="0.2">
      <c r="B62" s="41" t="s">
        <v>24</v>
      </c>
      <c r="C62" s="42" t="s">
        <v>11</v>
      </c>
      <c r="D62" s="43">
        <f>+D61+F61</f>
        <v>21.608333333333334</v>
      </c>
      <c r="E62" s="31"/>
      <c r="F62" s="31"/>
      <c r="G62" s="31"/>
      <c r="H62" s="31"/>
      <c r="I62" s="31"/>
      <c r="J62" s="32"/>
    </row>
    <row r="63" spans="2:11" s="33" customFormat="1" x14ac:dyDescent="0.2">
      <c r="B63" s="29"/>
      <c r="C63" s="31"/>
      <c r="D63" s="31"/>
      <c r="E63" s="31"/>
      <c r="F63" s="31"/>
      <c r="G63" s="31"/>
      <c r="H63" s="31"/>
      <c r="I63" s="31"/>
      <c r="J63" s="32"/>
    </row>
    <row r="64" spans="2:11" s="33" customFormat="1" x14ac:dyDescent="0.2">
      <c r="B64" s="29" t="s">
        <v>25</v>
      </c>
      <c r="C64" s="30" t="s">
        <v>11</v>
      </c>
      <c r="D64" s="31" t="s">
        <v>34</v>
      </c>
      <c r="E64" s="31"/>
      <c r="F64" s="31"/>
      <c r="G64" s="31"/>
      <c r="H64" s="31"/>
      <c r="I64" s="31"/>
      <c r="J64" s="32"/>
    </row>
    <row r="65" spans="2:11" s="33" customFormat="1" x14ac:dyDescent="0.2">
      <c r="B65" s="29" t="s">
        <v>25</v>
      </c>
      <c r="C65" s="30" t="s">
        <v>11</v>
      </c>
      <c r="D65" s="34">
        <f>+D43</f>
        <v>10.804166666666667</v>
      </c>
      <c r="E65" s="30" t="s">
        <v>20</v>
      </c>
      <c r="F65" s="35">
        <v>1</v>
      </c>
      <c r="G65" s="31" t="s">
        <v>21</v>
      </c>
      <c r="H65" s="34">
        <f>+D43</f>
        <v>10.804166666666667</v>
      </c>
      <c r="I65" s="31" t="s">
        <v>22</v>
      </c>
      <c r="J65" s="32"/>
    </row>
    <row r="66" spans="2:11" s="33" customFormat="1" x14ac:dyDescent="0.2">
      <c r="B66" s="29" t="s">
        <v>25</v>
      </c>
      <c r="C66" s="30" t="s">
        <v>11</v>
      </c>
      <c r="D66" s="34">
        <f>+D65</f>
        <v>10.804166666666667</v>
      </c>
      <c r="E66" s="30" t="s">
        <v>20</v>
      </c>
      <c r="F66" s="34">
        <f>+F65*H65</f>
        <v>10.804166666666667</v>
      </c>
      <c r="G66" s="31"/>
      <c r="H66" s="31"/>
      <c r="I66" s="31"/>
      <c r="J66" s="32"/>
    </row>
    <row r="67" spans="2:11" s="33" customFormat="1" x14ac:dyDescent="0.2">
      <c r="B67" s="41" t="s">
        <v>25</v>
      </c>
      <c r="C67" s="42" t="s">
        <v>11</v>
      </c>
      <c r="D67" s="43">
        <f>+D66+F66</f>
        <v>21.608333333333334</v>
      </c>
      <c r="E67" s="31"/>
      <c r="F67" s="31"/>
      <c r="G67" s="31"/>
      <c r="H67" s="31"/>
      <c r="I67" s="31"/>
      <c r="J67" s="32"/>
    </row>
    <row r="68" spans="2:11" s="33" customFormat="1" x14ac:dyDescent="0.2">
      <c r="B68" s="29"/>
      <c r="C68" s="31"/>
      <c r="D68" s="31"/>
      <c r="E68" s="31"/>
      <c r="F68" s="31"/>
      <c r="G68" s="31"/>
      <c r="H68" s="31"/>
      <c r="I68" s="31"/>
      <c r="J68" s="32"/>
      <c r="K68" s="31"/>
    </row>
    <row r="69" spans="2:11" s="33" customFormat="1" x14ac:dyDescent="0.2">
      <c r="B69" s="29" t="s">
        <v>26</v>
      </c>
      <c r="C69" s="30" t="s">
        <v>11</v>
      </c>
      <c r="D69" s="31" t="s">
        <v>34</v>
      </c>
      <c r="E69" s="31"/>
      <c r="F69" s="31"/>
      <c r="G69" s="31"/>
      <c r="H69" s="31"/>
      <c r="I69" s="31"/>
      <c r="J69" s="32"/>
    </row>
    <row r="70" spans="2:11" s="33" customFormat="1" x14ac:dyDescent="0.2">
      <c r="B70" s="29" t="s">
        <v>26</v>
      </c>
      <c r="C70" s="30" t="s">
        <v>11</v>
      </c>
      <c r="D70" s="34">
        <f>+D43</f>
        <v>10.804166666666667</v>
      </c>
      <c r="E70" s="30" t="s">
        <v>20</v>
      </c>
      <c r="F70" s="35">
        <v>1</v>
      </c>
      <c r="G70" s="31" t="s">
        <v>21</v>
      </c>
      <c r="H70" s="34">
        <f>+D43</f>
        <v>10.804166666666667</v>
      </c>
      <c r="I70" s="31" t="s">
        <v>22</v>
      </c>
      <c r="J70" s="32"/>
    </row>
    <row r="71" spans="2:11" s="33" customFormat="1" x14ac:dyDescent="0.2">
      <c r="B71" s="29" t="s">
        <v>26</v>
      </c>
      <c r="C71" s="30" t="s">
        <v>11</v>
      </c>
      <c r="D71" s="34">
        <f>+D70</f>
        <v>10.804166666666667</v>
      </c>
      <c r="E71" s="30" t="s">
        <v>20</v>
      </c>
      <c r="F71" s="34">
        <f>+F70*H70</f>
        <v>10.804166666666667</v>
      </c>
      <c r="G71" s="31"/>
      <c r="H71" s="31"/>
      <c r="I71" s="31"/>
      <c r="J71" s="32"/>
    </row>
    <row r="72" spans="2:11" s="33" customFormat="1" x14ac:dyDescent="0.2">
      <c r="B72" s="41" t="s">
        <v>26</v>
      </c>
      <c r="C72" s="42" t="s">
        <v>11</v>
      </c>
      <c r="D72" s="43">
        <f>+D71+F71</f>
        <v>21.608333333333334</v>
      </c>
      <c r="E72" s="31"/>
      <c r="F72" s="31"/>
      <c r="G72" s="31"/>
      <c r="H72" s="31"/>
      <c r="I72" s="31"/>
      <c r="J72" s="32"/>
    </row>
    <row r="73" spans="2:11" s="33" customFormat="1" x14ac:dyDescent="0.2">
      <c r="B73" s="29"/>
      <c r="C73" s="31"/>
      <c r="D73" s="31"/>
      <c r="E73" s="31"/>
      <c r="F73" s="31"/>
      <c r="G73" s="31"/>
      <c r="H73" s="31"/>
      <c r="I73" s="31"/>
      <c r="J73" s="32"/>
    </row>
    <row r="74" spans="2:11" s="33" customFormat="1" x14ac:dyDescent="0.2">
      <c r="B74" s="29" t="s">
        <v>31</v>
      </c>
      <c r="C74" s="30" t="s">
        <v>11</v>
      </c>
      <c r="D74" s="31" t="s">
        <v>34</v>
      </c>
      <c r="E74" s="31"/>
      <c r="F74" s="31"/>
      <c r="G74" s="31"/>
      <c r="H74" s="31"/>
      <c r="I74" s="31"/>
      <c r="J74" s="32"/>
    </row>
    <row r="75" spans="2:11" s="33" customFormat="1" x14ac:dyDescent="0.2">
      <c r="B75" s="29" t="s">
        <v>31</v>
      </c>
      <c r="C75" s="30" t="s">
        <v>11</v>
      </c>
      <c r="D75" s="34">
        <f>+D43</f>
        <v>10.804166666666667</v>
      </c>
      <c r="E75" s="30" t="s">
        <v>20</v>
      </c>
      <c r="F75" s="35">
        <v>1</v>
      </c>
      <c r="G75" s="31" t="s">
        <v>21</v>
      </c>
      <c r="H75" s="34">
        <f>+D43</f>
        <v>10.804166666666667</v>
      </c>
      <c r="I75" s="31" t="s">
        <v>22</v>
      </c>
      <c r="J75" s="32"/>
    </row>
    <row r="76" spans="2:11" s="33" customFormat="1" x14ac:dyDescent="0.2">
      <c r="B76" s="29" t="s">
        <v>31</v>
      </c>
      <c r="C76" s="30" t="s">
        <v>11</v>
      </c>
      <c r="D76" s="34">
        <f>+D75</f>
        <v>10.804166666666667</v>
      </c>
      <c r="E76" s="30" t="s">
        <v>20</v>
      </c>
      <c r="F76" s="34">
        <f>+F75*H75</f>
        <v>10.804166666666667</v>
      </c>
      <c r="G76" s="31"/>
      <c r="H76" s="31"/>
      <c r="I76" s="31"/>
      <c r="J76" s="32"/>
    </row>
    <row r="77" spans="2:11" s="33" customFormat="1" x14ac:dyDescent="0.2">
      <c r="B77" s="41" t="s">
        <v>31</v>
      </c>
      <c r="C77" s="42" t="s">
        <v>11</v>
      </c>
      <c r="D77" s="43">
        <f>+D76+F76</f>
        <v>21.608333333333334</v>
      </c>
      <c r="E77" s="31"/>
      <c r="F77" s="31"/>
      <c r="G77" s="31"/>
      <c r="H77" s="31"/>
      <c r="I77" s="31"/>
      <c r="J77" s="32"/>
    </row>
    <row r="78" spans="2:11" s="33" customFormat="1" x14ac:dyDescent="0.2">
      <c r="B78" s="29"/>
      <c r="C78" s="31"/>
      <c r="D78" s="31"/>
      <c r="E78" s="31"/>
      <c r="F78" s="31"/>
      <c r="G78" s="31"/>
      <c r="H78" s="31"/>
      <c r="I78" s="31"/>
      <c r="J78" s="32"/>
      <c r="K78" s="31"/>
    </row>
    <row r="79" spans="2:11" s="33" customFormat="1" x14ac:dyDescent="0.2">
      <c r="B79" s="29" t="s">
        <v>33</v>
      </c>
      <c r="C79" s="30" t="s">
        <v>11</v>
      </c>
      <c r="D79" s="31" t="s">
        <v>34</v>
      </c>
      <c r="E79" s="31"/>
      <c r="F79" s="31"/>
      <c r="G79" s="31"/>
      <c r="H79" s="31"/>
      <c r="I79" s="31"/>
      <c r="J79" s="32"/>
    </row>
    <row r="80" spans="2:11" s="33" customFormat="1" x14ac:dyDescent="0.2">
      <c r="B80" s="29" t="s">
        <v>33</v>
      </c>
      <c r="C80" s="30" t="s">
        <v>11</v>
      </c>
      <c r="D80" s="34">
        <f>+D43</f>
        <v>10.804166666666667</v>
      </c>
      <c r="E80" s="30" t="s">
        <v>20</v>
      </c>
      <c r="F80" s="35">
        <v>1</v>
      </c>
      <c r="G80" s="31" t="s">
        <v>21</v>
      </c>
      <c r="H80" s="34">
        <f>+D43</f>
        <v>10.804166666666667</v>
      </c>
      <c r="I80" s="31" t="s">
        <v>22</v>
      </c>
      <c r="J80" s="32"/>
    </row>
    <row r="81" spans="2:10" s="33" customFormat="1" x14ac:dyDescent="0.2">
      <c r="B81" s="29" t="s">
        <v>33</v>
      </c>
      <c r="C81" s="30" t="s">
        <v>11</v>
      </c>
      <c r="D81" s="34">
        <f>+D80</f>
        <v>10.804166666666667</v>
      </c>
      <c r="E81" s="30" t="s">
        <v>20</v>
      </c>
      <c r="F81" s="34">
        <f>+F80*H80</f>
        <v>10.804166666666667</v>
      </c>
      <c r="G81" s="31"/>
      <c r="H81" s="31"/>
      <c r="I81" s="31"/>
      <c r="J81" s="32"/>
    </row>
    <row r="82" spans="2:10" s="33" customFormat="1" x14ac:dyDescent="0.2">
      <c r="B82" s="41" t="s">
        <v>33</v>
      </c>
      <c r="C82" s="42" t="s">
        <v>11</v>
      </c>
      <c r="D82" s="43">
        <f>+D81+F81</f>
        <v>21.608333333333334</v>
      </c>
      <c r="E82" s="31"/>
      <c r="F82" s="31"/>
      <c r="G82" s="31"/>
      <c r="H82" s="31"/>
      <c r="I82" s="31"/>
      <c r="J82" s="32"/>
    </row>
    <row r="83" spans="2:10" s="33" customFormat="1" x14ac:dyDescent="0.2">
      <c r="B83" s="29"/>
      <c r="C83" s="31"/>
      <c r="D83" s="31"/>
      <c r="E83" s="31"/>
      <c r="F83" s="31"/>
      <c r="G83" s="31"/>
      <c r="H83" s="31"/>
      <c r="I83" s="31"/>
      <c r="J83" s="32"/>
    </row>
    <row r="84" spans="2:10" s="33" customFormat="1" x14ac:dyDescent="0.2">
      <c r="B84" s="29" t="s">
        <v>32</v>
      </c>
      <c r="C84" s="30" t="s">
        <v>11</v>
      </c>
      <c r="D84" s="31" t="s">
        <v>34</v>
      </c>
      <c r="E84" s="31"/>
      <c r="F84" s="31"/>
      <c r="G84" s="31"/>
      <c r="H84" s="31"/>
      <c r="I84" s="31"/>
      <c r="J84" s="32"/>
    </row>
    <row r="85" spans="2:10" s="33" customFormat="1" x14ac:dyDescent="0.2">
      <c r="B85" s="29" t="s">
        <v>32</v>
      </c>
      <c r="C85" s="30" t="s">
        <v>11</v>
      </c>
      <c r="D85" s="34">
        <f>+D43</f>
        <v>10.804166666666667</v>
      </c>
      <c r="E85" s="30" t="s">
        <v>20</v>
      </c>
      <c r="F85" s="35">
        <v>1</v>
      </c>
      <c r="G85" s="31" t="s">
        <v>21</v>
      </c>
      <c r="H85" s="34">
        <f>+D43</f>
        <v>10.804166666666667</v>
      </c>
      <c r="I85" s="31" t="s">
        <v>22</v>
      </c>
      <c r="J85" s="32"/>
    </row>
    <row r="86" spans="2:10" s="33" customFormat="1" x14ac:dyDescent="0.2">
      <c r="B86" s="29" t="s">
        <v>32</v>
      </c>
      <c r="C86" s="30" t="s">
        <v>11</v>
      </c>
      <c r="D86" s="34">
        <f>+D85</f>
        <v>10.804166666666667</v>
      </c>
      <c r="E86" s="30" t="s">
        <v>20</v>
      </c>
      <c r="F86" s="34">
        <f>+F85*H85</f>
        <v>10.804166666666667</v>
      </c>
      <c r="G86" s="31"/>
      <c r="H86" s="31"/>
      <c r="I86" s="31"/>
      <c r="J86" s="32"/>
    </row>
    <row r="87" spans="2:10" s="33" customFormat="1" ht="15" thickBot="1" x14ac:dyDescent="0.25">
      <c r="B87" s="45" t="s">
        <v>32</v>
      </c>
      <c r="C87" s="46" t="s">
        <v>11</v>
      </c>
      <c r="D87" s="47">
        <f>+D86+F86</f>
        <v>21.608333333333334</v>
      </c>
      <c r="E87" s="36"/>
      <c r="F87" s="36"/>
      <c r="G87" s="36"/>
      <c r="H87" s="36"/>
      <c r="I87" s="36"/>
      <c r="J87" s="37"/>
    </row>
    <row r="88" spans="2:10" ht="15" thickBot="1" x14ac:dyDescent="0.25"/>
    <row r="89" spans="2:10" ht="16.5" customHeight="1" thickBot="1" x14ac:dyDescent="0.25">
      <c r="B89" s="62" t="s">
        <v>27</v>
      </c>
      <c r="C89" s="63"/>
      <c r="D89" s="63"/>
      <c r="E89" s="63"/>
      <c r="F89" s="63"/>
      <c r="G89" s="44"/>
      <c r="H89" s="44" t="s">
        <v>11</v>
      </c>
      <c r="I89" s="64">
        <f>+D52+D57+D62+D67+D72+D77+D82+D87</f>
        <v>172.86666666666667</v>
      </c>
      <c r="J89" s="65"/>
    </row>
  </sheetData>
  <mergeCells count="28">
    <mergeCell ref="B18:D18"/>
    <mergeCell ref="E18:H18"/>
    <mergeCell ref="I18:J18"/>
    <mergeCell ref="B2:J2"/>
    <mergeCell ref="E5:F5"/>
    <mergeCell ref="E6:F6"/>
    <mergeCell ref="F10:H10"/>
    <mergeCell ref="F11:H11"/>
    <mergeCell ref="D31:E31"/>
    <mergeCell ref="B19:D19"/>
    <mergeCell ref="E19:H19"/>
    <mergeCell ref="I19:J19"/>
    <mergeCell ref="B20:D20"/>
    <mergeCell ref="E20:H20"/>
    <mergeCell ref="I20:J20"/>
    <mergeCell ref="B21:H21"/>
    <mergeCell ref="I21:J21"/>
    <mergeCell ref="D27:H27"/>
    <mergeCell ref="D28:H28"/>
    <mergeCell ref="D30:E30"/>
    <mergeCell ref="B89:F89"/>
    <mergeCell ref="I89:J89"/>
    <mergeCell ref="D33:E33"/>
    <mergeCell ref="D37:E37"/>
    <mergeCell ref="D38:E38"/>
    <mergeCell ref="D40:E40"/>
    <mergeCell ref="D41:E41"/>
    <mergeCell ref="D43:E43"/>
  </mergeCells>
  <pageMargins left="0.25" right="0.25" top="0.75" bottom="0.75" header="0.3" footer="0.3"/>
  <pageSetup paperSize="9" scale="9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01</vt:lpstr>
      <vt:lpstr>02</vt:lpstr>
      <vt:lpstr>03</vt:lpstr>
      <vt:lpstr>04</vt:lpstr>
      <vt:lpstr>05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PC</dc:creator>
  <cp:lastModifiedBy>DIEGO PC</cp:lastModifiedBy>
  <cp:lastPrinted>2020-11-16T20:46:18Z</cp:lastPrinted>
  <dcterms:created xsi:type="dcterms:W3CDTF">2020-08-24T02:28:32Z</dcterms:created>
  <dcterms:modified xsi:type="dcterms:W3CDTF">2020-12-17T01:29:47Z</dcterms:modified>
</cp:coreProperties>
</file>